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3380" windowHeight="3450" activeTab="3"/>
  </bookViews>
  <sheets>
    <sheet name="Omokoroa" sheetId="1" r:id="rId1"/>
    <sheet name="Te Puna" sheetId="2" r:id="rId2"/>
    <sheet name="Pahoia Peninsula" sheetId="3" r:id="rId3"/>
    <sheet name="Tauriko" sheetId="4" r:id="rId4"/>
    <sheet name="Rangataua Bay" sheetId="5" r:id="rId5"/>
  </sheets>
  <calcPr calcId="125725"/>
</workbook>
</file>

<file path=xl/calcChain.xml><?xml version="1.0" encoding="utf-8"?>
<calcChain xmlns="http://schemas.openxmlformats.org/spreadsheetml/2006/main">
  <c r="X11" i="3"/>
  <c r="W11"/>
  <c r="V11"/>
  <c r="X10"/>
  <c r="W10"/>
  <c r="V10"/>
  <c r="X7"/>
  <c r="X6"/>
  <c r="W7"/>
  <c r="W6"/>
  <c r="V7"/>
  <c r="V6"/>
  <c r="W11" i="1"/>
  <c r="W10"/>
  <c r="V10"/>
  <c r="V11" s="1"/>
  <c r="U10"/>
  <c r="U11" s="1"/>
  <c r="W4"/>
  <c r="W5" s="1"/>
  <c r="V5"/>
  <c r="V4"/>
  <c r="U5"/>
  <c r="U4"/>
  <c r="B22" i="2"/>
  <c r="C22"/>
  <c r="C20"/>
  <c r="B20"/>
  <c r="A22"/>
  <c r="A20"/>
</calcChain>
</file>

<file path=xl/sharedStrings.xml><?xml version="1.0" encoding="utf-8"?>
<sst xmlns="http://schemas.openxmlformats.org/spreadsheetml/2006/main" count="197" uniqueCount="58">
  <si>
    <t>CLAY</t>
  </si>
  <si>
    <t>SILT</t>
  </si>
  <si>
    <t>SAND</t>
  </si>
  <si>
    <t>Size (Microns)</t>
  </si>
  <si>
    <t>Te Puna Repetition 1</t>
  </si>
  <si>
    <t>Percentage Amounts</t>
  </si>
  <si>
    <t>Te Puna Repetition 2</t>
  </si>
  <si>
    <t>Te Puna Repetition 3</t>
  </si>
  <si>
    <t xml:space="preserve">Te Puna Repetition 4 </t>
  </si>
  <si>
    <t>Te Puna Repetition 5</t>
  </si>
  <si>
    <t xml:space="preserve">Te Puna Repetition 6 </t>
  </si>
  <si>
    <t>Mean Clay</t>
  </si>
  <si>
    <t>Mean Silt</t>
  </si>
  <si>
    <t>Mean Sand</t>
  </si>
  <si>
    <t>stdev</t>
  </si>
  <si>
    <t>sterr</t>
  </si>
  <si>
    <t>15/03/2012 (Sample 1) and 9/03/2012 (Sample 2)</t>
  </si>
  <si>
    <t>Particle Size</t>
  </si>
  <si>
    <t>Sample 1</t>
  </si>
  <si>
    <t xml:space="preserve">Mean Clay </t>
  </si>
  <si>
    <t>Omokoroa Sample 1 1st Repetition</t>
  </si>
  <si>
    <t>Sample 2</t>
  </si>
  <si>
    <t>Omokoroa Sample 1 2nd Repetition</t>
  </si>
  <si>
    <t>Omokoroa Sample 1 3rd Repetition</t>
  </si>
  <si>
    <t xml:space="preserve">Omokoroa Sample 2 </t>
  </si>
  <si>
    <t>Pahoia Location 1 (1) Repeat</t>
  </si>
  <si>
    <t>Pahoia Location 1 (2) Repeat</t>
  </si>
  <si>
    <t>Pahoia Location 1 (3) Repeat</t>
  </si>
  <si>
    <t>Pahoia Location 2 (1)</t>
  </si>
  <si>
    <t>Pahoia Location 2 (2)</t>
  </si>
  <si>
    <t>Pahoia Location 2 (3)</t>
  </si>
  <si>
    <t>Pahoia Location 1</t>
  </si>
  <si>
    <t>Pahoia Location 2</t>
  </si>
  <si>
    <t>Tauriko Location 1 (1)</t>
  </si>
  <si>
    <t>Tauriko Locaton 1 (2)</t>
  </si>
  <si>
    <t>Tauriko Location 1 (3) Repeat</t>
  </si>
  <si>
    <t>Tauriko Location 2 (1)</t>
  </si>
  <si>
    <t>Tauriko Location 2 (2)</t>
  </si>
  <si>
    <t>Tauriko Location 2 (3)</t>
  </si>
  <si>
    <t>Tauriko Location 3 (1) Repeat</t>
  </si>
  <si>
    <t>Tauriko Location 3 (2) Repeat</t>
  </si>
  <si>
    <t>Tauriko Location 3 (3) Repeat</t>
  </si>
  <si>
    <t>Tauriko Location 4 (1)</t>
  </si>
  <si>
    <t>Tauriko Location 4 (2)</t>
  </si>
  <si>
    <t>Tauriko Location 4 (3) Repeat</t>
  </si>
  <si>
    <t>Omokoroa LSlide R/O (1) Repeat</t>
  </si>
  <si>
    <t>Omokoroa LSlide R/O (2) Repeat</t>
  </si>
  <si>
    <t>Omokoroa LSlide R/O (3) Repeat</t>
  </si>
  <si>
    <t>Omokora LSlide R/O (1) Repeat</t>
  </si>
  <si>
    <t>Omokoroa Landslide Runout</t>
  </si>
  <si>
    <t>Tauriko Location 1</t>
  </si>
  <si>
    <t>Tauriko Location 2</t>
  </si>
  <si>
    <t>Tauriko Location 3</t>
  </si>
  <si>
    <t>Tauriko Location 4</t>
  </si>
  <si>
    <t>Rangitaua Surface 1</t>
  </si>
  <si>
    <t>Rangataua Surface 2</t>
  </si>
  <si>
    <t>Rangataua Surface 3</t>
  </si>
  <si>
    <t>RS1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</si>
</sst>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36">
    <xf numFmtId="0" fontId="0" fillId="0" borderId="0" xfId="0"/>
    <xf numFmtId="0" fontId="2" fillId="0" borderId="0" xfId="1"/>
    <xf numFmtId="0" fontId="2" fillId="0" borderId="1" xfId="1" applyBorder="1"/>
    <xf numFmtId="0" fontId="2" fillId="2" borderId="1" xfId="1" applyFill="1" applyBorder="1"/>
    <xf numFmtId="0" fontId="2" fillId="0" borderId="0" xfId="1" applyFill="1"/>
    <xf numFmtId="0" fontId="2" fillId="3" borderId="1" xfId="1" applyFill="1" applyBorder="1"/>
    <xf numFmtId="0" fontId="2" fillId="4" borderId="1" xfId="1" applyFill="1" applyBorder="1"/>
    <xf numFmtId="0" fontId="2" fillId="0" borderId="0" xfId="1" applyBorder="1"/>
    <xf numFmtId="0" fontId="3" fillId="0" borderId="0" xfId="1" applyFont="1"/>
    <xf numFmtId="0" fontId="4" fillId="5" borderId="0" xfId="1" applyFont="1" applyFill="1"/>
    <xf numFmtId="0" fontId="4" fillId="5" borderId="2" xfId="1" applyFont="1" applyFill="1" applyBorder="1"/>
    <xf numFmtId="0" fontId="3" fillId="0" borderId="0" xfId="1" applyFont="1" applyBorder="1"/>
    <xf numFmtId="0" fontId="4" fillId="2" borderId="0" xfId="1" applyFont="1" applyFill="1"/>
    <xf numFmtId="0" fontId="4" fillId="3" borderId="0" xfId="1" applyFont="1" applyFill="1"/>
    <xf numFmtId="0" fontId="4" fillId="4" borderId="0" xfId="1" applyFont="1" applyFill="1"/>
    <xf numFmtId="2" fontId="2" fillId="2" borderId="0" xfId="1" applyNumberFormat="1" applyFill="1"/>
    <xf numFmtId="2" fontId="2" fillId="3" borderId="0" xfId="1" applyNumberFormat="1" applyFill="1"/>
    <xf numFmtId="2" fontId="2" fillId="4" borderId="0" xfId="1" applyNumberFormat="1" applyFill="1"/>
    <xf numFmtId="0" fontId="0" fillId="0" borderId="0" xfId="0"/>
    <xf numFmtId="0" fontId="3" fillId="0" borderId="0" xfId="2"/>
    <xf numFmtId="14" fontId="3" fillId="0" borderId="0" xfId="2" applyNumberFormat="1"/>
    <xf numFmtId="0" fontId="3" fillId="0" borderId="1" xfId="2" applyBorder="1"/>
    <xf numFmtId="0" fontId="3" fillId="0" borderId="0" xfId="2" applyBorder="1"/>
    <xf numFmtId="0" fontId="3" fillId="4" borderId="0" xfId="2" applyFill="1"/>
    <xf numFmtId="0" fontId="0" fillId="4" borderId="3" xfId="0" applyFill="1" applyBorder="1" applyAlignment="1"/>
    <xf numFmtId="0" fontId="3" fillId="4" borderId="0" xfId="2" applyFill="1" applyAlignment="1">
      <alignment horizontal="center"/>
    </xf>
    <xf numFmtId="0" fontId="3" fillId="4" borderId="0" xfId="2" applyFill="1" applyBorder="1" applyAlignment="1">
      <alignment horizontal="center"/>
    </xf>
    <xf numFmtId="2" fontId="0" fillId="0" borderId="0" xfId="0" applyNumberFormat="1"/>
    <xf numFmtId="0" fontId="5" fillId="5" borderId="0" xfId="2" applyFont="1" applyFill="1"/>
    <xf numFmtId="0" fontId="1" fillId="0" borderId="0" xfId="0" applyFont="1"/>
    <xf numFmtId="0" fontId="1" fillId="2" borderId="0" xfId="0" applyFont="1" applyFill="1"/>
    <xf numFmtId="2" fontId="1" fillId="2" borderId="0" xfId="0" applyNumberFormat="1" applyFont="1" applyFill="1"/>
    <xf numFmtId="0" fontId="1" fillId="3" borderId="0" xfId="0" applyFont="1" applyFill="1"/>
    <xf numFmtId="2" fontId="1" fillId="3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6" fillId="0" borderId="0" xfId="0" applyFont="1"/>
    <xf numFmtId="2" fontId="0" fillId="0" borderId="0" xfId="0" applyNumberFormat="1" applyFont="1" applyFill="1"/>
    <xf numFmtId="0" fontId="3" fillId="0" borderId="0" xfId="2"/>
    <xf numFmtId="0" fontId="3" fillId="4" borderId="0" xfId="2" applyFill="1"/>
    <xf numFmtId="0" fontId="3" fillId="6" borderId="0" xfId="2" applyFill="1"/>
    <xf numFmtId="0" fontId="3" fillId="7" borderId="0" xfId="2" applyFill="1"/>
    <xf numFmtId="0" fontId="3" fillId="0" borderId="0" xfId="2" applyFont="1"/>
    <xf numFmtId="0" fontId="7" fillId="0" borderId="0" xfId="2" applyFont="1" applyFill="1"/>
    <xf numFmtId="0" fontId="3" fillId="0" borderId="0" xfId="2"/>
    <xf numFmtId="0" fontId="3" fillId="6" borderId="0" xfId="2" applyFill="1"/>
    <xf numFmtId="0" fontId="3" fillId="7" borderId="0" xfId="2" applyFill="1"/>
    <xf numFmtId="0" fontId="3" fillId="6" borderId="0" xfId="2" applyFill="1" applyAlignment="1">
      <alignment horizontal="center"/>
    </xf>
    <xf numFmtId="0" fontId="3" fillId="0" borderId="0" xfId="2"/>
    <xf numFmtId="0" fontId="3" fillId="0" borderId="0" xfId="2" applyFont="1"/>
    <xf numFmtId="2" fontId="3" fillId="13" borderId="0" xfId="2" applyNumberFormat="1" applyFill="1"/>
    <xf numFmtId="2" fontId="3" fillId="7" borderId="0" xfId="2" applyNumberFormat="1" applyFill="1"/>
    <xf numFmtId="0" fontId="4" fillId="0" borderId="0" xfId="2" applyFont="1"/>
    <xf numFmtId="0" fontId="7" fillId="13" borderId="0" xfId="2" applyFont="1" applyFill="1"/>
    <xf numFmtId="0" fontId="7" fillId="7" borderId="0" xfId="2" applyFont="1" applyFill="1"/>
    <xf numFmtId="2" fontId="3" fillId="0" borderId="0" xfId="2" applyNumberFormat="1" applyFill="1"/>
    <xf numFmtId="0" fontId="0" fillId="0" borderId="0" xfId="0" applyFill="1"/>
    <xf numFmtId="2" fontId="3" fillId="0" borderId="0" xfId="2" applyNumberFormat="1" applyFont="1" applyFill="1"/>
    <xf numFmtId="2" fontId="3" fillId="0" borderId="0" xfId="2" applyNumberFormat="1" applyFont="1"/>
    <xf numFmtId="0" fontId="3" fillId="0" borderId="0" xfId="2" applyFont="1" applyFill="1"/>
    <xf numFmtId="0" fontId="0" fillId="0" borderId="0" xfId="0" applyFont="1" applyFill="1"/>
    <xf numFmtId="0" fontId="3" fillId="9" borderId="0" xfId="2" applyFill="1"/>
    <xf numFmtId="0" fontId="3" fillId="10" borderId="0" xfId="2" applyFill="1"/>
    <xf numFmtId="0" fontId="3" fillId="11" borderId="0" xfId="2" applyFill="1"/>
    <xf numFmtId="0" fontId="3" fillId="12" borderId="0" xfId="2" applyFill="1"/>
    <xf numFmtId="0" fontId="3" fillId="9" borderId="0" xfId="2" applyFill="1"/>
    <xf numFmtId="0" fontId="3" fillId="10" borderId="0" xfId="2" applyFill="1"/>
    <xf numFmtId="0" fontId="3" fillId="11" borderId="0" xfId="2" applyFill="1"/>
    <xf numFmtId="0" fontId="3" fillId="12" borderId="0" xfId="2" applyFill="1"/>
    <xf numFmtId="0" fontId="3" fillId="8" borderId="0" xfId="2" applyFill="1"/>
    <xf numFmtId="0" fontId="3" fillId="8" borderId="0" xfId="2" applyFill="1"/>
    <xf numFmtId="2" fontId="3" fillId="0" borderId="0" xfId="2" applyNumberFormat="1"/>
    <xf numFmtId="2" fontId="3" fillId="9" borderId="0" xfId="2" applyNumberFormat="1" applyFill="1"/>
    <xf numFmtId="2" fontId="3" fillId="10" borderId="0" xfId="2" applyNumberFormat="1" applyFill="1"/>
    <xf numFmtId="2" fontId="3" fillId="11" borderId="0" xfId="2" applyNumberFormat="1" applyFill="1"/>
    <xf numFmtId="2" fontId="3" fillId="12" borderId="0" xfId="2" applyNumberFormat="1" applyFill="1"/>
    <xf numFmtId="0" fontId="7" fillId="0" borderId="0" xfId="2" applyFont="1"/>
    <xf numFmtId="0" fontId="7" fillId="9" borderId="0" xfId="2" applyFont="1" applyFill="1"/>
    <xf numFmtId="0" fontId="7" fillId="10" borderId="0" xfId="2" applyFont="1" applyFill="1"/>
    <xf numFmtId="0" fontId="7" fillId="11" borderId="0" xfId="2" applyFont="1" applyFill="1"/>
    <xf numFmtId="0" fontId="7" fillId="12" borderId="0" xfId="2" applyFont="1" applyFill="1"/>
    <xf numFmtId="0" fontId="0" fillId="0" borderId="0" xfId="0"/>
    <xf numFmtId="0" fontId="3" fillId="0" borderId="0" xfId="2"/>
    <xf numFmtId="0" fontId="3" fillId="0" borderId="2" xfId="2" applyBorder="1"/>
    <xf numFmtId="14" fontId="3" fillId="0" borderId="0" xfId="2" applyNumberFormat="1"/>
    <xf numFmtId="0" fontId="3" fillId="0" borderId="1" xfId="2" applyBorder="1"/>
    <xf numFmtId="0" fontId="3" fillId="4" borderId="0" xfId="2" applyFill="1"/>
    <xf numFmtId="0" fontId="3" fillId="0" borderId="0" xfId="2" applyBorder="1"/>
    <xf numFmtId="0" fontId="4" fillId="5" borderId="0" xfId="2" applyFont="1" applyFill="1"/>
    <xf numFmtId="0" fontId="0" fillId="4" borderId="0" xfId="0" applyFill="1"/>
    <xf numFmtId="0" fontId="0" fillId="3" borderId="0" xfId="0" applyFill="1"/>
    <xf numFmtId="0" fontId="0" fillId="2" borderId="0" xfId="0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3" fillId="0" borderId="0" xfId="2" applyFill="1"/>
    <xf numFmtId="0" fontId="3" fillId="0" borderId="0" xfId="2" applyFill="1" applyAlignment="1">
      <alignment horizontal="center"/>
    </xf>
    <xf numFmtId="0" fontId="3" fillId="2" borderId="3" xfId="2" applyFill="1" applyBorder="1" applyAlignment="1">
      <alignment horizontal="center"/>
    </xf>
    <xf numFmtId="0" fontId="3" fillId="2" borderId="0" xfId="2" applyFill="1" applyBorder="1" applyAlignment="1">
      <alignment horizontal="center"/>
    </xf>
    <xf numFmtId="0" fontId="3" fillId="2" borderId="4" xfId="2" applyFill="1" applyBorder="1" applyAlignment="1">
      <alignment horizontal="center"/>
    </xf>
    <xf numFmtId="0" fontId="3" fillId="3" borderId="3" xfId="2" applyFill="1" applyBorder="1" applyAlignment="1">
      <alignment horizontal="center"/>
    </xf>
    <xf numFmtId="0" fontId="3" fillId="3" borderId="0" xfId="2" applyFill="1" applyBorder="1" applyAlignment="1">
      <alignment horizontal="center"/>
    </xf>
    <xf numFmtId="0" fontId="3" fillId="3" borderId="4" xfId="2" applyFill="1" applyBorder="1" applyAlignment="1">
      <alignment horizontal="center"/>
    </xf>
    <xf numFmtId="2" fontId="3" fillId="2" borderId="0" xfId="2" applyNumberFormat="1" applyFill="1" applyAlignment="1">
      <alignment horizontal="center"/>
    </xf>
    <xf numFmtId="2" fontId="3" fillId="3" borderId="0" xfId="2" applyNumberFormat="1" applyFill="1" applyAlignment="1">
      <alignment horizontal="center"/>
    </xf>
    <xf numFmtId="0" fontId="3" fillId="3" borderId="0" xfId="2" applyFill="1" applyAlignment="1">
      <alignment horizontal="center"/>
    </xf>
    <xf numFmtId="2" fontId="3" fillId="3" borderId="0" xfId="2" applyNumberFormat="1" applyFill="1" applyBorder="1" applyAlignment="1">
      <alignment horizontal="center"/>
    </xf>
    <xf numFmtId="0" fontId="3" fillId="4" borderId="2" xfId="2" applyFill="1" applyBorder="1" applyAlignment="1">
      <alignment horizontal="center"/>
    </xf>
    <xf numFmtId="0" fontId="3" fillId="4" borderId="5" xfId="2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2" fontId="3" fillId="4" borderId="0" xfId="2" applyNumberFormat="1" applyFill="1" applyAlignment="1">
      <alignment horizontal="center"/>
    </xf>
    <xf numFmtId="2" fontId="3" fillId="2" borderId="0" xfId="2" applyNumberFormat="1" applyFill="1" applyBorder="1" applyAlignment="1">
      <alignment horizontal="center"/>
    </xf>
    <xf numFmtId="0" fontId="3" fillId="4" borderId="0" xfId="2" applyFill="1" applyAlignment="1">
      <alignment horizontal="center"/>
    </xf>
    <xf numFmtId="2" fontId="3" fillId="4" borderId="0" xfId="2" applyNumberFormat="1" applyFill="1" applyBorder="1" applyAlignment="1">
      <alignment horizontal="center"/>
    </xf>
    <xf numFmtId="0" fontId="3" fillId="4" borderId="0" xfId="2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6" borderId="0" xfId="2" applyFill="1" applyAlignment="1">
      <alignment horizontal="center"/>
    </xf>
    <xf numFmtId="0" fontId="2" fillId="4" borderId="2" xfId="1" applyFill="1" applyBorder="1" applyAlignment="1">
      <alignment horizontal="center"/>
    </xf>
    <xf numFmtId="0" fontId="2" fillId="2" borderId="0" xfId="1" applyFill="1" applyAlignment="1">
      <alignment horizontal="center"/>
    </xf>
    <xf numFmtId="0" fontId="2" fillId="3" borderId="0" xfId="1" applyFill="1" applyAlignment="1">
      <alignment horizontal="center"/>
    </xf>
    <xf numFmtId="0" fontId="2" fillId="4" borderId="0" xfId="1" applyFill="1" applyAlignment="1">
      <alignment horizontal="center"/>
    </xf>
    <xf numFmtId="0" fontId="2" fillId="3" borderId="2" xfId="1" applyFill="1" applyBorder="1" applyAlignment="1">
      <alignment horizontal="center"/>
    </xf>
    <xf numFmtId="0" fontId="2" fillId="2" borderId="2" xfId="1" applyFill="1" applyBorder="1" applyAlignment="1">
      <alignment horizontal="center"/>
    </xf>
    <xf numFmtId="0" fontId="3" fillId="2" borderId="6" xfId="2" applyFill="1" applyBorder="1" applyAlignment="1">
      <alignment horizontal="center"/>
    </xf>
    <xf numFmtId="0" fontId="3" fillId="2" borderId="2" xfId="2" applyFill="1" applyBorder="1" applyAlignment="1">
      <alignment horizontal="center"/>
    </xf>
    <xf numFmtId="0" fontId="3" fillId="2" borderId="5" xfId="2" applyFill="1" applyBorder="1" applyAlignment="1">
      <alignment horizontal="center"/>
    </xf>
    <xf numFmtId="0" fontId="3" fillId="3" borderId="6" xfId="2" applyFill="1" applyBorder="1" applyAlignment="1">
      <alignment horizontal="center"/>
    </xf>
    <xf numFmtId="0" fontId="3" fillId="3" borderId="2" xfId="2" applyFill="1" applyBorder="1" applyAlignment="1">
      <alignment horizontal="center"/>
    </xf>
    <xf numFmtId="0" fontId="3" fillId="3" borderId="5" xfId="2" applyFill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9"/>
  <sheetViews>
    <sheetView topLeftCell="A12" workbookViewId="0">
      <selection activeCell="A20" sqref="A20"/>
    </sheetView>
  </sheetViews>
  <sheetFormatPr defaultRowHeight="15"/>
  <cols>
    <col min="1" max="1" width="42.140625" bestFit="1" customWidth="1"/>
    <col min="20" max="20" width="26.42578125" bestFit="1" customWidth="1"/>
    <col min="21" max="21" width="10.28515625" bestFit="1" customWidth="1"/>
    <col min="23" max="23" width="10.5703125" bestFit="1" customWidth="1"/>
  </cols>
  <sheetData>
    <row r="1" spans="1:23">
      <c r="A1" s="20" t="s">
        <v>16</v>
      </c>
      <c r="B1" s="19" t="s">
        <v>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8"/>
      <c r="T1" s="18"/>
      <c r="U1" s="36" t="s">
        <v>18</v>
      </c>
      <c r="V1" s="29"/>
      <c r="W1" s="29"/>
    </row>
    <row r="2" spans="1:23">
      <c r="A2" s="19"/>
      <c r="B2" s="97" t="s">
        <v>0</v>
      </c>
      <c r="C2" s="98"/>
      <c r="D2" s="98"/>
      <c r="E2" s="98"/>
      <c r="F2" s="98"/>
      <c r="G2" s="98"/>
      <c r="H2" s="98"/>
      <c r="I2" s="99"/>
      <c r="J2" s="100" t="s">
        <v>1</v>
      </c>
      <c r="K2" s="101"/>
      <c r="L2" s="101"/>
      <c r="M2" s="101"/>
      <c r="N2" s="101"/>
      <c r="O2" s="101"/>
      <c r="P2" s="101"/>
      <c r="Q2" s="102"/>
      <c r="R2" s="23"/>
      <c r="S2" s="18"/>
      <c r="T2" s="18"/>
      <c r="U2" s="30" t="s">
        <v>19</v>
      </c>
      <c r="V2" s="32" t="s">
        <v>12</v>
      </c>
      <c r="W2" s="34" t="s">
        <v>13</v>
      </c>
    </row>
    <row r="3" spans="1:23">
      <c r="A3" s="21" t="s">
        <v>3</v>
      </c>
      <c r="B3" s="21">
        <v>0.05</v>
      </c>
      <c r="C3" s="21">
        <v>0.06</v>
      </c>
      <c r="D3" s="21">
        <v>0.12</v>
      </c>
      <c r="E3" s="21">
        <v>0.24</v>
      </c>
      <c r="F3" s="21">
        <v>0.49</v>
      </c>
      <c r="G3" s="21">
        <v>0.7</v>
      </c>
      <c r="H3" s="21">
        <v>0.98</v>
      </c>
      <c r="I3" s="21">
        <v>2</v>
      </c>
      <c r="J3" s="21">
        <v>3.9</v>
      </c>
      <c r="K3" s="21">
        <v>7.8</v>
      </c>
      <c r="L3" s="21">
        <v>15.6</v>
      </c>
      <c r="M3" s="21">
        <v>31</v>
      </c>
      <c r="N3" s="21">
        <v>37</v>
      </c>
      <c r="O3" s="21">
        <v>44</v>
      </c>
      <c r="P3" s="21">
        <v>53</v>
      </c>
      <c r="Q3" s="21">
        <v>63</v>
      </c>
      <c r="R3" s="21">
        <v>74</v>
      </c>
      <c r="S3" s="18"/>
      <c r="T3" s="18"/>
      <c r="U3" s="31">
        <v>10.289974666666666</v>
      </c>
      <c r="V3" s="33">
        <v>49.110895333333332</v>
      </c>
      <c r="W3" s="35">
        <v>40.599130000000002</v>
      </c>
    </row>
    <row r="4" spans="1:23">
      <c r="A4" s="19" t="s">
        <v>20</v>
      </c>
      <c r="B4" s="19">
        <v>0.21190899999999999</v>
      </c>
      <c r="C4" s="19">
        <v>0.38571499999999997</v>
      </c>
      <c r="D4" s="19">
        <v>1.876171</v>
      </c>
      <c r="E4" s="19">
        <v>3.9488500000000002</v>
      </c>
      <c r="F4" s="19">
        <v>5.3754150000000003</v>
      </c>
      <c r="G4" s="19">
        <v>5.6905890000000001</v>
      </c>
      <c r="H4" s="19">
        <v>5.9734040000000004</v>
      </c>
      <c r="I4" s="19">
        <v>8.7103610000000007</v>
      </c>
      <c r="J4" s="19">
        <v>15.680515</v>
      </c>
      <c r="K4" s="19">
        <v>24.093551000000001</v>
      </c>
      <c r="L4" s="19">
        <v>31.571446000000002</v>
      </c>
      <c r="M4" s="19">
        <v>40.555323000000001</v>
      </c>
      <c r="N4" s="19">
        <v>43.624941</v>
      </c>
      <c r="O4" s="19">
        <v>47.028827</v>
      </c>
      <c r="P4" s="19">
        <v>51.138651000000003</v>
      </c>
      <c r="Q4" s="19">
        <v>55.363579999999999</v>
      </c>
      <c r="R4" s="19">
        <v>59.610464999999998</v>
      </c>
      <c r="S4" s="18"/>
      <c r="T4" s="18" t="s">
        <v>14</v>
      </c>
      <c r="U4" s="37">
        <f>STDEV(B5,B7,B9)</f>
        <v>1.4790803982003029</v>
      </c>
      <c r="V4" s="37">
        <f>STDEV(J5,J7,J9)</f>
        <v>2.2432020240679025</v>
      </c>
      <c r="W4" s="37">
        <f>STDEV(B20,B22,B24,B26,B28,B30)</f>
        <v>9.6420963594675033</v>
      </c>
    </row>
    <row r="5" spans="1:23" ht="15.75">
      <c r="A5" s="28" t="s">
        <v>5</v>
      </c>
      <c r="B5" s="103">
        <v>8.7103610000000007</v>
      </c>
      <c r="C5" s="103"/>
      <c r="D5" s="103"/>
      <c r="E5" s="103"/>
      <c r="F5" s="103"/>
      <c r="G5" s="103"/>
      <c r="H5" s="103"/>
      <c r="I5" s="103"/>
      <c r="J5" s="104">
        <v>46.653219</v>
      </c>
      <c r="K5" s="104"/>
      <c r="L5" s="104"/>
      <c r="M5" s="104"/>
      <c r="N5" s="104"/>
      <c r="O5" s="104"/>
      <c r="P5" s="104"/>
      <c r="Q5" s="104"/>
      <c r="R5" s="23"/>
      <c r="S5" s="18"/>
      <c r="T5" s="18" t="s">
        <v>15</v>
      </c>
      <c r="U5" s="37">
        <f>U4/(SQRT(3))</f>
        <v>0.85394746605404381</v>
      </c>
      <c r="V5" s="37">
        <f>V4/(SQRT(3))</f>
        <v>1.295113292442317</v>
      </c>
      <c r="W5" s="37">
        <f>W4/(SQRT(3))</f>
        <v>5.5668669286908736</v>
      </c>
    </row>
    <row r="6" spans="1:23">
      <c r="A6" s="19" t="s">
        <v>22</v>
      </c>
      <c r="B6" s="19">
        <v>0.263376</v>
      </c>
      <c r="C6" s="19">
        <v>0.47961100000000001</v>
      </c>
      <c r="D6" s="19">
        <v>2.3401160000000001</v>
      </c>
      <c r="E6" s="19">
        <v>4.9451660000000004</v>
      </c>
      <c r="F6" s="19">
        <v>6.7490290000000002</v>
      </c>
      <c r="G6" s="19">
        <v>7.1408509999999996</v>
      </c>
      <c r="H6" s="19">
        <v>7.4637919999999998</v>
      </c>
      <c r="I6" s="19">
        <v>10.517381</v>
      </c>
      <c r="J6" s="19">
        <v>18.299682000000001</v>
      </c>
      <c r="K6" s="19">
        <v>27.386959000000001</v>
      </c>
      <c r="L6" s="19">
        <v>35.371285</v>
      </c>
      <c r="M6" s="19">
        <v>45.970033000000001</v>
      </c>
      <c r="N6" s="19">
        <v>49.515529000000001</v>
      </c>
      <c r="O6" s="19">
        <v>53.261226000000001</v>
      </c>
      <c r="P6" s="19">
        <v>57.503157000000002</v>
      </c>
      <c r="Q6" s="19">
        <v>61.565511000000001</v>
      </c>
      <c r="R6" s="19">
        <v>65.393589000000006</v>
      </c>
      <c r="S6" s="18"/>
      <c r="T6" s="18"/>
      <c r="U6" s="18"/>
      <c r="V6" s="18"/>
      <c r="W6" s="18"/>
    </row>
    <row r="7" spans="1:23" ht="15.75">
      <c r="A7" s="28" t="s">
        <v>5</v>
      </c>
      <c r="B7" s="103">
        <v>10.517381</v>
      </c>
      <c r="C7" s="103"/>
      <c r="D7" s="103"/>
      <c r="E7" s="103"/>
      <c r="F7" s="103"/>
      <c r="G7" s="103"/>
      <c r="H7" s="103"/>
      <c r="I7" s="103"/>
      <c r="J7" s="104">
        <v>51.04813</v>
      </c>
      <c r="K7" s="105"/>
      <c r="L7" s="105"/>
      <c r="M7" s="105"/>
      <c r="N7" s="105"/>
      <c r="O7" s="105"/>
      <c r="P7" s="105"/>
      <c r="Q7" s="105"/>
      <c r="R7" s="25"/>
      <c r="S7" s="18"/>
      <c r="T7" s="18"/>
      <c r="U7" s="36" t="s">
        <v>21</v>
      </c>
      <c r="V7" s="29"/>
      <c r="W7" s="29"/>
    </row>
    <row r="8" spans="1:23">
      <c r="A8" s="22" t="s">
        <v>23</v>
      </c>
      <c r="B8" s="22">
        <v>0.277362</v>
      </c>
      <c r="C8" s="22">
        <v>0.50544599999999995</v>
      </c>
      <c r="D8" s="22">
        <v>2.481233</v>
      </c>
      <c r="E8" s="22">
        <v>5.3178000000000001</v>
      </c>
      <c r="F8" s="22">
        <v>7.4490170000000004</v>
      </c>
      <c r="G8" s="22">
        <v>8.0212570000000003</v>
      </c>
      <c r="H8" s="22">
        <v>8.5029699999999995</v>
      </c>
      <c r="I8" s="22">
        <v>11.642182</v>
      </c>
      <c r="J8" s="22">
        <v>18.957367000000001</v>
      </c>
      <c r="K8" s="22">
        <v>27.587392000000001</v>
      </c>
      <c r="L8" s="22">
        <v>35.378607000000002</v>
      </c>
      <c r="M8" s="22">
        <v>45.507478999999996</v>
      </c>
      <c r="N8" s="22">
        <v>48.966234999999998</v>
      </c>
      <c r="O8" s="22">
        <v>52.698557999999998</v>
      </c>
      <c r="P8" s="22">
        <v>57.029004999999998</v>
      </c>
      <c r="Q8" s="22">
        <v>61.273519</v>
      </c>
      <c r="R8" s="22">
        <v>65.342397000000005</v>
      </c>
      <c r="S8" s="18"/>
      <c r="T8" s="18"/>
      <c r="U8" s="30" t="s">
        <v>19</v>
      </c>
      <c r="V8" s="32" t="s">
        <v>12</v>
      </c>
      <c r="W8" s="34" t="s">
        <v>13</v>
      </c>
    </row>
    <row r="9" spans="1:23" ht="15.75">
      <c r="A9" s="28" t="s">
        <v>5</v>
      </c>
      <c r="B9" s="116">
        <v>11.642182</v>
      </c>
      <c r="C9" s="116"/>
      <c r="D9" s="116"/>
      <c r="E9" s="116"/>
      <c r="F9" s="116"/>
      <c r="G9" s="116"/>
      <c r="H9" s="116"/>
      <c r="I9" s="116"/>
      <c r="J9" s="106">
        <v>49.631337000000002</v>
      </c>
      <c r="K9" s="101"/>
      <c r="L9" s="101"/>
      <c r="M9" s="101"/>
      <c r="N9" s="101"/>
      <c r="O9" s="101"/>
      <c r="P9" s="101"/>
      <c r="Q9" s="101"/>
      <c r="R9" s="26"/>
      <c r="S9" s="18"/>
      <c r="T9" s="18"/>
      <c r="U9" s="31">
        <v>2.1656620000000002</v>
      </c>
      <c r="V9" s="33">
        <v>73.403220666666655</v>
      </c>
      <c r="W9" s="35">
        <v>24.431117333333333</v>
      </c>
    </row>
    <row r="10" spans="1:23">
      <c r="A10" s="19" t="s">
        <v>24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2.196609</v>
      </c>
      <c r="J10" s="19">
        <v>12.727468</v>
      </c>
      <c r="K10" s="19">
        <v>28.485626</v>
      </c>
      <c r="L10" s="19">
        <v>44.447288999999998</v>
      </c>
      <c r="M10" s="19">
        <v>62.256126000000002</v>
      </c>
      <c r="N10" s="19">
        <v>67.192711000000003</v>
      </c>
      <c r="O10" s="19">
        <v>71.976157000000001</v>
      </c>
      <c r="P10" s="19">
        <v>76.895066</v>
      </c>
      <c r="Q10" s="19">
        <v>81.114712999999995</v>
      </c>
      <c r="R10" s="19">
        <v>84.640593999999993</v>
      </c>
      <c r="S10" s="18"/>
      <c r="T10" s="18" t="s">
        <v>14</v>
      </c>
      <c r="U10" s="18">
        <f>STDEV(B11,B13,B15)</f>
        <v>0.14604076405921737</v>
      </c>
      <c r="V10" s="18">
        <f>STDEV(J11,J13,J15)</f>
        <v>4.8573652598511003</v>
      </c>
      <c r="W10" s="18">
        <f>STDEV(B26,B28,B30)</f>
        <v>4.9117698012966882</v>
      </c>
    </row>
    <row r="11" spans="1:23" ht="15.75">
      <c r="A11" s="28" t="s">
        <v>5</v>
      </c>
      <c r="B11" s="103">
        <v>2.196609</v>
      </c>
      <c r="C11" s="103"/>
      <c r="D11" s="103"/>
      <c r="E11" s="103"/>
      <c r="F11" s="103"/>
      <c r="G11" s="103"/>
      <c r="H11" s="103"/>
      <c r="I11" s="103"/>
      <c r="J11" s="104">
        <v>78.918104</v>
      </c>
      <c r="K11" s="105"/>
      <c r="L11" s="105"/>
      <c r="M11" s="105"/>
      <c r="N11" s="105"/>
      <c r="O11" s="105"/>
      <c r="P11" s="105"/>
      <c r="Q11" s="105"/>
      <c r="R11" s="25"/>
      <c r="S11" s="18"/>
      <c r="T11" s="18" t="s">
        <v>15</v>
      </c>
      <c r="U11" s="18">
        <f>U10/(SQRT(3))</f>
        <v>8.4316674442247774E-2</v>
      </c>
      <c r="V11" s="18">
        <f>V10/(SQRT(3))</f>
        <v>2.8044011403273696</v>
      </c>
      <c r="W11" s="18">
        <f>W10/(SQRT(3))</f>
        <v>2.8358116169761178</v>
      </c>
    </row>
    <row r="12" spans="1:23">
      <c r="A12" s="19" t="s">
        <v>24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2.293749</v>
      </c>
      <c r="J12" s="19">
        <v>12.969682000000001</v>
      </c>
      <c r="K12" s="19">
        <v>28.678529999999999</v>
      </c>
      <c r="L12" s="19">
        <v>43.272258000000001</v>
      </c>
      <c r="M12" s="19">
        <v>57.966163999999999</v>
      </c>
      <c r="N12" s="19">
        <v>62.016314999999999</v>
      </c>
      <c r="O12" s="19">
        <v>65.990707</v>
      </c>
      <c r="P12" s="19">
        <v>70.156541000000004</v>
      </c>
      <c r="Q12" s="19">
        <v>73.824708000000001</v>
      </c>
      <c r="R12" s="19">
        <v>76.992717999999996</v>
      </c>
      <c r="S12" s="18"/>
      <c r="T12" s="18"/>
      <c r="U12" s="18"/>
      <c r="V12" s="18"/>
      <c r="W12" s="18"/>
    </row>
    <row r="13" spans="1:23" ht="15.75">
      <c r="A13" s="28" t="s">
        <v>5</v>
      </c>
      <c r="B13" s="103">
        <v>2.293749</v>
      </c>
      <c r="C13" s="103"/>
      <c r="D13" s="103"/>
      <c r="E13" s="103"/>
      <c r="F13" s="103"/>
      <c r="G13" s="103"/>
      <c r="H13" s="103"/>
      <c r="I13" s="103"/>
      <c r="J13" s="104">
        <v>71.530958999999996</v>
      </c>
      <c r="K13" s="105"/>
      <c r="L13" s="105"/>
      <c r="M13" s="105"/>
      <c r="N13" s="105"/>
      <c r="O13" s="105"/>
      <c r="P13" s="105"/>
      <c r="Q13" s="105"/>
      <c r="R13" s="25"/>
      <c r="U13" s="43" t="s">
        <v>49</v>
      </c>
      <c r="V13" s="56"/>
      <c r="W13" s="56"/>
    </row>
    <row r="14" spans="1:23">
      <c r="A14" s="19" t="s">
        <v>24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2.0066280000000001</v>
      </c>
      <c r="J14" s="19">
        <v>11.888828999999999</v>
      </c>
      <c r="K14" s="19">
        <v>26.711033</v>
      </c>
      <c r="L14" s="19">
        <v>40.815505000000002</v>
      </c>
      <c r="M14" s="19">
        <v>55.515788000000001</v>
      </c>
      <c r="N14" s="19">
        <v>59.621586999999998</v>
      </c>
      <c r="O14" s="19">
        <v>63.671021000000003</v>
      </c>
      <c r="P14" s="19">
        <v>67.949827999999997</v>
      </c>
      <c r="Q14" s="19">
        <v>71.767227000000005</v>
      </c>
      <c r="R14" s="19">
        <v>75.125162000000003</v>
      </c>
      <c r="U14" s="30" t="s">
        <v>19</v>
      </c>
      <c r="V14" s="32" t="s">
        <v>12</v>
      </c>
      <c r="W14" s="34" t="s">
        <v>13</v>
      </c>
    </row>
    <row r="15" spans="1:23" ht="15.75">
      <c r="A15" s="28" t="s">
        <v>5</v>
      </c>
      <c r="B15" s="109">
        <v>2.0066280000000001</v>
      </c>
      <c r="C15" s="110"/>
      <c r="D15" s="110"/>
      <c r="E15" s="110"/>
      <c r="F15" s="110"/>
      <c r="G15" s="110"/>
      <c r="H15" s="110"/>
      <c r="I15" s="111"/>
      <c r="J15" s="120">
        <v>69.760598999999999</v>
      </c>
      <c r="K15" s="121"/>
      <c r="L15" s="121"/>
      <c r="M15" s="121"/>
      <c r="N15" s="121"/>
      <c r="O15" s="121"/>
      <c r="P15" s="121"/>
      <c r="Q15" s="122"/>
      <c r="R15" s="24"/>
      <c r="U15" s="55">
        <v>10.736633333333332</v>
      </c>
      <c r="V15" s="55">
        <v>26.928509999999999</v>
      </c>
      <c r="W15" s="55">
        <v>62.334856666666667</v>
      </c>
    </row>
    <row r="17" spans="1:21">
      <c r="A17" s="19"/>
      <c r="B17" s="107" t="s">
        <v>2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8"/>
      <c r="R17" s="19"/>
    </row>
    <row r="18" spans="1:21">
      <c r="A18" s="21" t="s">
        <v>3</v>
      </c>
      <c r="B18" s="21">
        <v>88</v>
      </c>
      <c r="C18" s="21">
        <v>105</v>
      </c>
      <c r="D18" s="21">
        <v>125</v>
      </c>
      <c r="E18" s="21">
        <v>149</v>
      </c>
      <c r="F18" s="21">
        <v>177</v>
      </c>
      <c r="G18" s="21">
        <v>210</v>
      </c>
      <c r="H18" s="21">
        <v>250</v>
      </c>
      <c r="I18" s="21">
        <v>300</v>
      </c>
      <c r="J18" s="21">
        <v>350</v>
      </c>
      <c r="K18" s="21">
        <v>420</v>
      </c>
      <c r="L18" s="21">
        <v>500</v>
      </c>
      <c r="M18" s="21">
        <v>590</v>
      </c>
      <c r="N18" s="21">
        <v>710</v>
      </c>
      <c r="O18" s="21">
        <v>840</v>
      </c>
      <c r="P18" s="21">
        <v>1000</v>
      </c>
      <c r="Q18" s="21">
        <v>2000</v>
      </c>
      <c r="R18" s="19"/>
    </row>
    <row r="19" spans="1:21">
      <c r="A19" s="19" t="s">
        <v>20</v>
      </c>
      <c r="B19" s="19">
        <v>64.443914000000007</v>
      </c>
      <c r="C19" s="19">
        <v>69.535274000000001</v>
      </c>
      <c r="D19" s="19">
        <v>74.578507999999999</v>
      </c>
      <c r="E19" s="19">
        <v>79.513885999999999</v>
      </c>
      <c r="F19" s="19">
        <v>84.056483999999998</v>
      </c>
      <c r="G19" s="19">
        <v>88.140028000000001</v>
      </c>
      <c r="H19" s="19">
        <v>91.754592000000002</v>
      </c>
      <c r="I19" s="19">
        <v>94.851408000000006</v>
      </c>
      <c r="J19" s="19">
        <v>96.888191000000006</v>
      </c>
      <c r="K19" s="19">
        <v>98.610176999999993</v>
      </c>
      <c r="L19" s="19">
        <v>99.591471999999996</v>
      </c>
      <c r="M19" s="19">
        <v>99.994810999999999</v>
      </c>
      <c r="N19" s="19">
        <v>100</v>
      </c>
      <c r="O19" s="19">
        <v>100</v>
      </c>
      <c r="P19" s="19">
        <v>100</v>
      </c>
      <c r="Q19" s="19">
        <v>100</v>
      </c>
      <c r="R19" s="19"/>
    </row>
    <row r="20" spans="1:21" ht="15.75">
      <c r="A20" s="28" t="s">
        <v>5</v>
      </c>
      <c r="B20" s="115">
        <v>44.636420000000001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9"/>
    </row>
    <row r="21" spans="1:21">
      <c r="A21" s="19" t="s">
        <v>22</v>
      </c>
      <c r="B21" s="19">
        <v>69.516186000000005</v>
      </c>
      <c r="C21" s="19">
        <v>73.681156999999999</v>
      </c>
      <c r="D21" s="19">
        <v>77.720016000000001</v>
      </c>
      <c r="E21" s="19">
        <v>81.671109000000001</v>
      </c>
      <c r="F21" s="19">
        <v>85.370835999999997</v>
      </c>
      <c r="G21" s="19">
        <v>88.795364000000006</v>
      </c>
      <c r="H21" s="19">
        <v>91.939042999999998</v>
      </c>
      <c r="I21" s="19">
        <v>94.745275000000007</v>
      </c>
      <c r="J21" s="19">
        <v>96.667578000000006</v>
      </c>
      <c r="K21" s="19">
        <v>98.365611999999999</v>
      </c>
      <c r="L21" s="19">
        <v>99.400721000000004</v>
      </c>
      <c r="M21" s="19">
        <v>99.905416000000002</v>
      </c>
      <c r="N21" s="19">
        <v>100</v>
      </c>
      <c r="O21" s="19">
        <v>100</v>
      </c>
      <c r="P21" s="19">
        <v>100</v>
      </c>
      <c r="Q21" s="19">
        <v>100</v>
      </c>
      <c r="R21" s="19"/>
    </row>
    <row r="22" spans="1:21" ht="15.75">
      <c r="A22" s="28" t="s">
        <v>5</v>
      </c>
      <c r="B22" s="115">
        <v>38.434488999999999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9"/>
    </row>
    <row r="23" spans="1:21">
      <c r="A23" s="22" t="s">
        <v>23</v>
      </c>
      <c r="B23" s="22">
        <v>69.765219000000002</v>
      </c>
      <c r="C23" s="22">
        <v>74.228151999999994</v>
      </c>
      <c r="D23" s="22">
        <v>78.497636999999997</v>
      </c>
      <c r="E23" s="22">
        <v>82.571597999999994</v>
      </c>
      <c r="F23" s="22">
        <v>86.261865999999998</v>
      </c>
      <c r="G23" s="22">
        <v>89.552317000000002</v>
      </c>
      <c r="H23" s="22">
        <v>92.458372999999995</v>
      </c>
      <c r="I23" s="22">
        <v>94.956924000000001</v>
      </c>
      <c r="J23" s="22">
        <v>96.621387999999996</v>
      </c>
      <c r="K23" s="22">
        <v>98.078979000000004</v>
      </c>
      <c r="L23" s="22">
        <v>99.014741000000001</v>
      </c>
      <c r="M23" s="22">
        <v>99.564432999999994</v>
      </c>
      <c r="N23" s="22">
        <v>99.891109999999998</v>
      </c>
      <c r="O23" s="22">
        <v>100</v>
      </c>
      <c r="P23" s="22">
        <v>100</v>
      </c>
      <c r="Q23" s="22">
        <v>100</v>
      </c>
      <c r="R23" s="19"/>
    </row>
    <row r="24" spans="1:21" ht="15.75">
      <c r="A24" s="28" t="s">
        <v>5</v>
      </c>
      <c r="B24" s="118">
        <v>38.726481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9"/>
    </row>
    <row r="25" spans="1:21">
      <c r="A25" s="19" t="s">
        <v>24</v>
      </c>
      <c r="B25" s="19">
        <v>87.938846999999996</v>
      </c>
      <c r="C25" s="19">
        <v>90.743295000000003</v>
      </c>
      <c r="D25" s="19">
        <v>92.979422999999997</v>
      </c>
      <c r="E25" s="19">
        <v>94.751996000000005</v>
      </c>
      <c r="F25" s="19">
        <v>96.097666000000004</v>
      </c>
      <c r="G25" s="19">
        <v>97.129261</v>
      </c>
      <c r="H25" s="19">
        <v>97.943163999999996</v>
      </c>
      <c r="I25" s="19">
        <v>98.599900000000005</v>
      </c>
      <c r="J25" s="19">
        <v>99.034561999999994</v>
      </c>
      <c r="K25" s="19">
        <v>99.433487999999997</v>
      </c>
      <c r="L25" s="19">
        <v>99.713700000000003</v>
      </c>
      <c r="M25" s="19">
        <v>99.897468000000003</v>
      </c>
      <c r="N25" s="19">
        <v>100</v>
      </c>
      <c r="O25" s="19">
        <v>100</v>
      </c>
      <c r="P25" s="19">
        <v>100</v>
      </c>
      <c r="Q25" s="19">
        <v>100</v>
      </c>
      <c r="R25" s="18"/>
    </row>
    <row r="26" spans="1:21" ht="15.75">
      <c r="A26" s="28" t="s">
        <v>5</v>
      </c>
      <c r="B26" s="115">
        <v>18.885287000000005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8"/>
    </row>
    <row r="27" spans="1:21">
      <c r="A27" s="19" t="s">
        <v>24</v>
      </c>
      <c r="B27" s="19">
        <v>80.093969999999999</v>
      </c>
      <c r="C27" s="19">
        <v>82.915715000000006</v>
      </c>
      <c r="D27" s="19">
        <v>85.394153000000003</v>
      </c>
      <c r="E27" s="19">
        <v>87.636595999999997</v>
      </c>
      <c r="F27" s="19">
        <v>89.647675000000007</v>
      </c>
      <c r="G27" s="19">
        <v>91.506758000000005</v>
      </c>
      <c r="H27" s="19">
        <v>93.279937000000004</v>
      </c>
      <c r="I27" s="19">
        <v>94.983384000000001</v>
      </c>
      <c r="J27" s="19">
        <v>96.268884</v>
      </c>
      <c r="K27" s="19">
        <v>97.559270999999995</v>
      </c>
      <c r="L27" s="19">
        <v>98.527825000000007</v>
      </c>
      <c r="M27" s="19">
        <v>99.199071000000004</v>
      </c>
      <c r="N27" s="19">
        <v>99.687168999999997</v>
      </c>
      <c r="O27" s="19">
        <v>99.919882000000001</v>
      </c>
      <c r="P27" s="19">
        <v>100</v>
      </c>
      <c r="Q27" s="19">
        <v>100</v>
      </c>
      <c r="R27" s="18"/>
    </row>
    <row r="28" spans="1:21" ht="15.75">
      <c r="A28" s="28" t="s">
        <v>5</v>
      </c>
      <c r="B28" s="115">
        <v>26.175291999999999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8"/>
    </row>
    <row r="29" spans="1:21">
      <c r="A29" s="19" t="s">
        <v>24</v>
      </c>
      <c r="B29" s="19">
        <v>78.492689999999996</v>
      </c>
      <c r="C29" s="19">
        <v>81.646225999999999</v>
      </c>
      <c r="D29" s="19">
        <v>84.488754</v>
      </c>
      <c r="E29" s="19">
        <v>87.096509999999995</v>
      </c>
      <c r="F29" s="19">
        <v>89.422623999999999</v>
      </c>
      <c r="G29" s="19">
        <v>91.520016999999996</v>
      </c>
      <c r="H29" s="19">
        <v>93.447300999999996</v>
      </c>
      <c r="I29" s="19">
        <v>95.227247000000006</v>
      </c>
      <c r="J29" s="19">
        <v>96.531501000000006</v>
      </c>
      <c r="K29" s="19">
        <v>97.816248000000002</v>
      </c>
      <c r="L29" s="19">
        <v>98.767778000000007</v>
      </c>
      <c r="M29" s="19">
        <v>99.411962000000003</v>
      </c>
      <c r="N29" s="19">
        <v>99.846421000000007</v>
      </c>
      <c r="O29" s="19">
        <v>100</v>
      </c>
      <c r="P29" s="19">
        <v>100</v>
      </c>
      <c r="Q29" s="19">
        <v>100</v>
      </c>
      <c r="R29" s="18"/>
      <c r="S29" s="18"/>
      <c r="T29" s="18"/>
    </row>
    <row r="30" spans="1:21" ht="15.75">
      <c r="A30" s="28" t="s">
        <v>5</v>
      </c>
      <c r="B30" s="112">
        <v>28.232772999999995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4"/>
      <c r="R30" s="18"/>
      <c r="S30" s="18"/>
      <c r="T30" s="18"/>
    </row>
    <row r="32" spans="1:21">
      <c r="U32" s="18"/>
    </row>
    <row r="33" spans="1:21">
      <c r="B33" s="97" t="s">
        <v>0</v>
      </c>
      <c r="C33" s="98"/>
      <c r="D33" s="98"/>
      <c r="E33" s="98"/>
      <c r="F33" s="98"/>
      <c r="G33" s="98"/>
      <c r="H33" s="98"/>
      <c r="I33" s="99"/>
      <c r="J33" s="100" t="s">
        <v>1</v>
      </c>
      <c r="K33" s="101"/>
      <c r="L33" s="101"/>
      <c r="M33" s="101"/>
      <c r="N33" s="101"/>
      <c r="O33" s="101"/>
      <c r="P33" s="101"/>
      <c r="Q33" s="102"/>
      <c r="R33" s="89"/>
      <c r="U33" s="27"/>
    </row>
    <row r="34" spans="1:21">
      <c r="A34" s="85" t="s">
        <v>3</v>
      </c>
      <c r="B34" s="85">
        <v>0.05</v>
      </c>
      <c r="C34" s="85">
        <v>0.06</v>
      </c>
      <c r="D34" s="85">
        <v>0.12</v>
      </c>
      <c r="E34" s="85">
        <v>0.24</v>
      </c>
      <c r="F34" s="85">
        <v>0.49</v>
      </c>
      <c r="G34" s="85">
        <v>0.7</v>
      </c>
      <c r="H34" s="85">
        <v>0.98</v>
      </c>
      <c r="I34" s="85">
        <v>2</v>
      </c>
      <c r="J34" s="85">
        <v>3.9</v>
      </c>
      <c r="K34" s="85">
        <v>7.8</v>
      </c>
      <c r="L34" s="85">
        <v>15.6</v>
      </c>
      <c r="M34" s="85">
        <v>31</v>
      </c>
      <c r="N34" s="85">
        <v>37</v>
      </c>
      <c r="O34" s="85">
        <v>44</v>
      </c>
      <c r="P34" s="85">
        <v>53</v>
      </c>
      <c r="Q34" s="85">
        <v>63</v>
      </c>
      <c r="R34" s="85">
        <v>74</v>
      </c>
    </row>
    <row r="35" spans="1:21">
      <c r="A35" s="69" t="s">
        <v>45</v>
      </c>
      <c r="B35" s="69">
        <v>0</v>
      </c>
      <c r="C35" s="69">
        <v>1.4637000000000001E-2</v>
      </c>
      <c r="D35" s="69">
        <v>0.93970900000000002</v>
      </c>
      <c r="E35" s="69">
        <v>2.447184</v>
      </c>
      <c r="F35" s="69">
        <v>4.1673140000000002</v>
      </c>
      <c r="G35" s="69">
        <v>4.9836400000000003</v>
      </c>
      <c r="H35" s="69">
        <v>5.7355939999999999</v>
      </c>
      <c r="I35" s="69">
        <v>8.3373209999999993</v>
      </c>
      <c r="J35" s="69">
        <v>13.694723</v>
      </c>
      <c r="K35" s="69">
        <v>20.906779</v>
      </c>
      <c r="L35" s="69">
        <v>27.970514000000001</v>
      </c>
      <c r="M35" s="69">
        <v>34.670337000000004</v>
      </c>
      <c r="N35" s="69">
        <v>36.569482999999998</v>
      </c>
      <c r="O35" s="69">
        <v>38.612687000000001</v>
      </c>
      <c r="P35" s="69">
        <v>41.079751999999999</v>
      </c>
      <c r="Q35" s="69">
        <v>43.678060000000002</v>
      </c>
      <c r="R35" s="69">
        <v>46.391669</v>
      </c>
    </row>
    <row r="36" spans="1:21" ht="15.75">
      <c r="A36" s="28" t="s">
        <v>5</v>
      </c>
      <c r="B36" s="123">
        <v>8.3373209999999993</v>
      </c>
      <c r="C36" s="123"/>
      <c r="D36" s="123"/>
      <c r="E36" s="123"/>
      <c r="F36" s="123"/>
      <c r="G36" s="123"/>
      <c r="H36" s="123"/>
      <c r="I36" s="123"/>
      <c r="J36" s="123">
        <v>35.340738999999999</v>
      </c>
      <c r="K36" s="123"/>
      <c r="L36" s="123"/>
      <c r="M36" s="123"/>
      <c r="N36" s="123"/>
      <c r="O36" s="123"/>
      <c r="P36" s="123"/>
      <c r="Q36" s="123"/>
      <c r="R36" s="69"/>
    </row>
    <row r="37" spans="1:21">
      <c r="A37" s="69" t="s">
        <v>46</v>
      </c>
      <c r="B37" s="69">
        <v>0.32269999999999999</v>
      </c>
      <c r="C37" s="69">
        <v>0.58950899999999995</v>
      </c>
      <c r="D37" s="69">
        <v>2.9625370000000002</v>
      </c>
      <c r="E37" s="69">
        <v>6.7612410000000001</v>
      </c>
      <c r="F37" s="69">
        <v>10.58891</v>
      </c>
      <c r="G37" s="69">
        <v>12.152464</v>
      </c>
      <c r="H37" s="69">
        <v>13.436992999999999</v>
      </c>
      <c r="I37" s="69">
        <v>16.716483</v>
      </c>
      <c r="J37" s="69">
        <v>21.841996999999999</v>
      </c>
      <c r="K37" s="69">
        <v>27.714599</v>
      </c>
      <c r="L37" s="69">
        <v>32.893855000000002</v>
      </c>
      <c r="M37" s="69">
        <v>38.092716000000003</v>
      </c>
      <c r="N37" s="69">
        <v>39.658470000000001</v>
      </c>
      <c r="O37" s="69">
        <v>41.337860999999997</v>
      </c>
      <c r="P37" s="69">
        <v>43.323799000000001</v>
      </c>
      <c r="Q37" s="69">
        <v>45.352533999999999</v>
      </c>
      <c r="R37" s="69">
        <v>47.413173999999998</v>
      </c>
    </row>
    <row r="38" spans="1:21" ht="15.75">
      <c r="A38" s="28" t="s">
        <v>5</v>
      </c>
      <c r="B38" s="123">
        <v>16.716483</v>
      </c>
      <c r="C38" s="123"/>
      <c r="D38" s="123"/>
      <c r="E38" s="123"/>
      <c r="F38" s="123"/>
      <c r="G38" s="123"/>
      <c r="H38" s="123"/>
      <c r="I38" s="123"/>
      <c r="J38" s="123">
        <v>28.636050999999998</v>
      </c>
      <c r="K38" s="123"/>
      <c r="L38" s="123"/>
      <c r="M38" s="123"/>
      <c r="N38" s="123"/>
      <c r="O38" s="123"/>
      <c r="P38" s="123"/>
      <c r="Q38" s="123"/>
      <c r="R38" s="69"/>
    </row>
    <row r="39" spans="1:21">
      <c r="A39" s="69" t="s">
        <v>47</v>
      </c>
      <c r="B39" s="69">
        <v>5.7126000000000003E-2</v>
      </c>
      <c r="C39" s="69">
        <v>0.16461500000000001</v>
      </c>
      <c r="D39" s="69">
        <v>1.157502</v>
      </c>
      <c r="E39" s="69">
        <v>2.7442500000000001</v>
      </c>
      <c r="F39" s="69">
        <v>4.3772890000000002</v>
      </c>
      <c r="G39" s="69">
        <v>5.0645059999999997</v>
      </c>
      <c r="H39" s="69">
        <v>5.6361080000000001</v>
      </c>
      <c r="I39" s="69">
        <v>7.1560959999999998</v>
      </c>
      <c r="J39" s="69">
        <v>9.684685</v>
      </c>
      <c r="K39" s="69">
        <v>12.692303000000001</v>
      </c>
      <c r="L39" s="69">
        <v>15.508367</v>
      </c>
      <c r="M39" s="69">
        <v>18.578457</v>
      </c>
      <c r="N39" s="69">
        <v>19.593945999999999</v>
      </c>
      <c r="O39" s="69">
        <v>20.760316</v>
      </c>
      <c r="P39" s="69">
        <v>22.265325000000001</v>
      </c>
      <c r="Q39" s="69">
        <v>23.964835999999998</v>
      </c>
      <c r="R39" s="69">
        <v>25.873352000000001</v>
      </c>
    </row>
    <row r="40" spans="1:21">
      <c r="A40" s="69"/>
      <c r="B40" s="123">
        <v>7.1560959999999998</v>
      </c>
      <c r="C40" s="123"/>
      <c r="D40" s="123"/>
      <c r="E40" s="123"/>
      <c r="F40" s="123"/>
      <c r="G40" s="123"/>
      <c r="H40" s="123"/>
      <c r="I40" s="123"/>
      <c r="J40" s="123">
        <v>16.80874</v>
      </c>
      <c r="K40" s="123"/>
      <c r="L40" s="123"/>
      <c r="M40" s="123"/>
      <c r="N40" s="123"/>
      <c r="O40" s="123"/>
      <c r="P40" s="123"/>
      <c r="Q40" s="123"/>
      <c r="R40" s="69"/>
    </row>
    <row r="42" spans="1:21">
      <c r="B42" s="107" t="s">
        <v>2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spans="1:21">
      <c r="A43" s="85" t="s">
        <v>3</v>
      </c>
      <c r="B43" s="85">
        <v>88</v>
      </c>
      <c r="C43" s="85">
        <v>105</v>
      </c>
      <c r="D43" s="85">
        <v>125</v>
      </c>
      <c r="E43" s="85">
        <v>149</v>
      </c>
      <c r="F43" s="85">
        <v>177</v>
      </c>
      <c r="G43" s="85">
        <v>210</v>
      </c>
      <c r="H43" s="85">
        <v>250</v>
      </c>
      <c r="I43" s="85">
        <v>300</v>
      </c>
      <c r="J43" s="85">
        <v>350</v>
      </c>
      <c r="K43" s="85">
        <v>420</v>
      </c>
      <c r="L43" s="85">
        <v>500</v>
      </c>
      <c r="M43" s="85">
        <v>590</v>
      </c>
      <c r="N43" s="85">
        <v>710</v>
      </c>
      <c r="O43" s="85">
        <v>840</v>
      </c>
      <c r="P43" s="85">
        <v>1000</v>
      </c>
      <c r="Q43" s="85">
        <v>2000</v>
      </c>
    </row>
    <row r="44" spans="1:21">
      <c r="A44" s="70" t="s">
        <v>48</v>
      </c>
      <c r="B44" s="70">
        <v>49.636203000000002</v>
      </c>
      <c r="C44" s="70">
        <v>53.274576000000003</v>
      </c>
      <c r="D44" s="70">
        <v>57.161681999999999</v>
      </c>
      <c r="E44" s="70">
        <v>61.331741999999998</v>
      </c>
      <c r="F44" s="70">
        <v>65.620435999999998</v>
      </c>
      <c r="G44" s="70">
        <v>70.016356999999999</v>
      </c>
      <c r="H44" s="70">
        <v>74.559482000000003</v>
      </c>
      <c r="I44" s="70">
        <v>79.250056999999998</v>
      </c>
      <c r="J44" s="70">
        <v>83.047792000000001</v>
      </c>
      <c r="K44" s="70">
        <v>87.185970999999995</v>
      </c>
      <c r="L44" s="70">
        <v>90.650310000000005</v>
      </c>
      <c r="M44" s="70">
        <v>93.404920000000004</v>
      </c>
      <c r="N44" s="70">
        <v>95.835549</v>
      </c>
      <c r="O44" s="70">
        <v>97.460023000000007</v>
      </c>
      <c r="P44" s="70">
        <v>98.622758000000005</v>
      </c>
      <c r="Q44" s="70">
        <v>100</v>
      </c>
    </row>
    <row r="45" spans="1:21" ht="15.75">
      <c r="A45" s="28" t="s">
        <v>5</v>
      </c>
      <c r="B45" s="123">
        <v>56.321939999999998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</row>
    <row r="46" spans="1:21">
      <c r="A46" s="70" t="s">
        <v>46</v>
      </c>
      <c r="B46" s="70">
        <v>49.832666000000003</v>
      </c>
      <c r="C46" s="70">
        <v>52.541325999999998</v>
      </c>
      <c r="D46" s="70">
        <v>55.493772</v>
      </c>
      <c r="E46" s="70">
        <v>58.795093000000001</v>
      </c>
      <c r="F46" s="70">
        <v>62.392558000000001</v>
      </c>
      <c r="G46" s="70">
        <v>66.333932000000004</v>
      </c>
      <c r="H46" s="70">
        <v>70.699669999999998</v>
      </c>
      <c r="I46" s="70">
        <v>75.526623000000001</v>
      </c>
      <c r="J46" s="70">
        <v>79.670060000000007</v>
      </c>
      <c r="K46" s="70">
        <v>84.413009000000002</v>
      </c>
      <c r="L46" s="70">
        <v>88.545850999999999</v>
      </c>
      <c r="M46" s="70">
        <v>91.913137000000006</v>
      </c>
      <c r="N46" s="70">
        <v>94.915188000000001</v>
      </c>
      <c r="O46" s="70">
        <v>96.918508000000003</v>
      </c>
      <c r="P46" s="70">
        <v>98.340541000000002</v>
      </c>
      <c r="Q46" s="70">
        <v>100</v>
      </c>
    </row>
    <row r="47" spans="1:21" ht="15.75">
      <c r="A47" s="28" t="s">
        <v>5</v>
      </c>
      <c r="B47" s="123">
        <v>54.647466000000001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</row>
    <row r="48" spans="1:21">
      <c r="A48" s="70" t="s">
        <v>47</v>
      </c>
      <c r="B48" s="70">
        <v>28.352295999999999</v>
      </c>
      <c r="C48" s="70">
        <v>31.419233999999999</v>
      </c>
      <c r="D48" s="70">
        <v>35.069102000000001</v>
      </c>
      <c r="E48" s="70">
        <v>39.451039000000002</v>
      </c>
      <c r="F48" s="70">
        <v>44.484385000000003</v>
      </c>
      <c r="G48" s="70">
        <v>50.198402999999999</v>
      </c>
      <c r="H48" s="70">
        <v>56.670015999999997</v>
      </c>
      <c r="I48" s="70">
        <v>63.915613</v>
      </c>
      <c r="J48" s="70">
        <v>70.166864000000004</v>
      </c>
      <c r="K48" s="70">
        <v>77.324327999999994</v>
      </c>
      <c r="L48" s="70">
        <v>83.537507000000005</v>
      </c>
      <c r="M48" s="70">
        <v>88.559747999999999</v>
      </c>
      <c r="N48" s="70">
        <v>92.974056000000004</v>
      </c>
      <c r="O48" s="70">
        <v>95.852571999999995</v>
      </c>
      <c r="P48" s="70">
        <v>97.832234</v>
      </c>
      <c r="Q48" s="70">
        <v>100</v>
      </c>
    </row>
    <row r="49" spans="1:17" ht="15.75">
      <c r="A49" s="28" t="s">
        <v>5</v>
      </c>
      <c r="B49" s="123">
        <v>76.035164000000009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</row>
  </sheetData>
  <mergeCells count="33">
    <mergeCell ref="B45:Q45"/>
    <mergeCell ref="B47:Q47"/>
    <mergeCell ref="B49:Q49"/>
    <mergeCell ref="B33:I33"/>
    <mergeCell ref="J33:Q33"/>
    <mergeCell ref="B42:Q42"/>
    <mergeCell ref="J40:Q40"/>
    <mergeCell ref="J38:Q38"/>
    <mergeCell ref="J36:Q36"/>
    <mergeCell ref="B40:I40"/>
    <mergeCell ref="B38:I38"/>
    <mergeCell ref="B36:I36"/>
    <mergeCell ref="J13:Q13"/>
    <mergeCell ref="B17:Q17"/>
    <mergeCell ref="B15:I15"/>
    <mergeCell ref="B30:Q30"/>
    <mergeCell ref="B5:I5"/>
    <mergeCell ref="J5:Q5"/>
    <mergeCell ref="B20:Q20"/>
    <mergeCell ref="B13:I13"/>
    <mergeCell ref="B11:I11"/>
    <mergeCell ref="B9:I9"/>
    <mergeCell ref="B28:Q28"/>
    <mergeCell ref="B26:Q26"/>
    <mergeCell ref="B24:Q24"/>
    <mergeCell ref="B22:Q22"/>
    <mergeCell ref="J15:Q15"/>
    <mergeCell ref="B2:I2"/>
    <mergeCell ref="J2:Q2"/>
    <mergeCell ref="B7:I7"/>
    <mergeCell ref="J11:Q11"/>
    <mergeCell ref="J9:Q9"/>
    <mergeCell ref="J7:Q7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"/>
  <sheetViews>
    <sheetView workbookViewId="0">
      <selection activeCell="G20" sqref="G20"/>
    </sheetView>
  </sheetViews>
  <sheetFormatPr defaultRowHeight="15"/>
  <cols>
    <col min="1" max="1" width="19.42578125" bestFit="1" customWidth="1"/>
  </cols>
  <sheetData>
    <row r="1" spans="1:34">
      <c r="A1" s="4"/>
      <c r="B1" s="129" t="s">
        <v>0</v>
      </c>
      <c r="C1" s="129"/>
      <c r="D1" s="129"/>
      <c r="E1" s="129"/>
      <c r="F1" s="129"/>
      <c r="G1" s="129"/>
      <c r="H1" s="129"/>
      <c r="I1" s="129"/>
      <c r="J1" s="128" t="s">
        <v>1</v>
      </c>
      <c r="K1" s="128"/>
      <c r="L1" s="128"/>
      <c r="M1" s="128"/>
      <c r="N1" s="128"/>
      <c r="O1" s="128"/>
      <c r="P1" s="128"/>
      <c r="Q1" s="128"/>
      <c r="R1" s="124" t="s">
        <v>2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</row>
    <row r="2" spans="1:34">
      <c r="A2" s="2" t="s">
        <v>3</v>
      </c>
      <c r="B2" s="3">
        <v>0.05</v>
      </c>
      <c r="C2" s="3">
        <v>0.06</v>
      </c>
      <c r="D2" s="3">
        <v>0.12</v>
      </c>
      <c r="E2" s="3">
        <v>0.24</v>
      </c>
      <c r="F2" s="3">
        <v>0.49</v>
      </c>
      <c r="G2" s="3">
        <v>0.7</v>
      </c>
      <c r="H2" s="3">
        <v>0.98</v>
      </c>
      <c r="I2" s="3">
        <v>2</v>
      </c>
      <c r="J2" s="5">
        <v>3.9</v>
      </c>
      <c r="K2" s="5">
        <v>7.8</v>
      </c>
      <c r="L2" s="5">
        <v>15.6</v>
      </c>
      <c r="M2" s="5">
        <v>31</v>
      </c>
      <c r="N2" s="5">
        <v>37</v>
      </c>
      <c r="O2" s="5">
        <v>44</v>
      </c>
      <c r="P2" s="5">
        <v>53</v>
      </c>
      <c r="Q2" s="5">
        <v>63</v>
      </c>
      <c r="R2" s="6">
        <v>74</v>
      </c>
      <c r="S2" s="6">
        <v>88</v>
      </c>
      <c r="T2" s="6">
        <v>105</v>
      </c>
      <c r="U2" s="6">
        <v>125</v>
      </c>
      <c r="V2" s="6">
        <v>149</v>
      </c>
      <c r="W2" s="6">
        <v>177</v>
      </c>
      <c r="X2" s="6">
        <v>210</v>
      </c>
      <c r="Y2" s="6">
        <v>250</v>
      </c>
      <c r="Z2" s="6">
        <v>300</v>
      </c>
      <c r="AA2" s="6">
        <v>350</v>
      </c>
      <c r="AB2" s="6">
        <v>420</v>
      </c>
      <c r="AC2" s="6">
        <v>500</v>
      </c>
      <c r="AD2" s="6">
        <v>590</v>
      </c>
      <c r="AE2" s="6">
        <v>710</v>
      </c>
      <c r="AF2" s="6">
        <v>840</v>
      </c>
      <c r="AG2" s="6">
        <v>1000</v>
      </c>
      <c r="AH2" s="6">
        <v>2000</v>
      </c>
    </row>
    <row r="3" spans="1:34">
      <c r="A3" s="8" t="s">
        <v>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2.5881940000000001</v>
      </c>
      <c r="J3" s="1">
        <v>13.072825999999999</v>
      </c>
      <c r="K3" s="1">
        <v>28.677907999999999</v>
      </c>
      <c r="L3" s="1">
        <v>42.759712999999998</v>
      </c>
      <c r="M3" s="1">
        <v>57.064757999999998</v>
      </c>
      <c r="N3" s="1">
        <v>61.562035999999999</v>
      </c>
      <c r="O3" s="1">
        <v>66.304914999999994</v>
      </c>
      <c r="P3" s="1">
        <v>71.632739000000001</v>
      </c>
      <c r="Q3" s="1">
        <v>76.608467000000005</v>
      </c>
      <c r="R3" s="1">
        <v>81.078406999999999</v>
      </c>
      <c r="S3" s="1">
        <v>85.526712000000003</v>
      </c>
      <c r="T3" s="1">
        <v>89.499851000000007</v>
      </c>
      <c r="U3" s="1">
        <v>92.747930999999994</v>
      </c>
      <c r="V3" s="1">
        <v>95.292879999999997</v>
      </c>
      <c r="W3" s="1">
        <v>97.105789999999999</v>
      </c>
      <c r="X3" s="1">
        <v>98.326967999999994</v>
      </c>
      <c r="Y3" s="1">
        <v>99.114322999999999</v>
      </c>
      <c r="Z3" s="1">
        <v>99.598229000000003</v>
      </c>
      <c r="AA3" s="1">
        <v>99.842006999999995</v>
      </c>
      <c r="AB3" s="1">
        <v>99.981416999999993</v>
      </c>
      <c r="AC3" s="1">
        <v>100</v>
      </c>
      <c r="AD3" s="1">
        <v>100</v>
      </c>
      <c r="AE3" s="1">
        <v>100</v>
      </c>
      <c r="AF3" s="1">
        <v>100</v>
      </c>
      <c r="AG3" s="1">
        <v>100</v>
      </c>
      <c r="AH3" s="1">
        <v>100</v>
      </c>
    </row>
    <row r="4" spans="1:34">
      <c r="A4" s="9" t="s">
        <v>5</v>
      </c>
      <c r="B4" s="125">
        <v>2.5881940000000001</v>
      </c>
      <c r="C4" s="125"/>
      <c r="D4" s="125"/>
      <c r="E4" s="125"/>
      <c r="F4" s="125"/>
      <c r="G4" s="125"/>
      <c r="H4" s="125"/>
      <c r="I4" s="125"/>
      <c r="J4" s="126">
        <v>74.020273000000003</v>
      </c>
      <c r="K4" s="126"/>
      <c r="L4" s="126"/>
      <c r="M4" s="126"/>
      <c r="N4" s="126"/>
      <c r="O4" s="126"/>
      <c r="P4" s="126"/>
      <c r="Q4" s="126"/>
      <c r="R4" s="127">
        <v>23.391532999999995</v>
      </c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>
      <c r="A5" s="8" t="s">
        <v>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2.5080369999999998</v>
      </c>
      <c r="J5" s="1">
        <v>13.674511000000001</v>
      </c>
      <c r="K5" s="1">
        <v>30.670684999999999</v>
      </c>
      <c r="L5" s="1">
        <v>47.209502000000001</v>
      </c>
      <c r="M5" s="1">
        <v>65.078795</v>
      </c>
      <c r="N5" s="1">
        <v>70.305589999999995</v>
      </c>
      <c r="O5" s="1">
        <v>75.489506000000006</v>
      </c>
      <c r="P5" s="1">
        <v>80.885257999999993</v>
      </c>
      <c r="Q5" s="1">
        <v>85.492608000000004</v>
      </c>
      <c r="R5" s="1">
        <v>89.252978999999996</v>
      </c>
      <c r="S5" s="1">
        <v>92.614243000000002</v>
      </c>
      <c r="T5" s="1">
        <v>95.263326000000006</v>
      </c>
      <c r="U5" s="1">
        <v>97.150214000000005</v>
      </c>
      <c r="V5" s="1">
        <v>98.421584999999993</v>
      </c>
      <c r="W5" s="1">
        <v>99.188041999999996</v>
      </c>
      <c r="X5" s="1">
        <v>99.617838000000006</v>
      </c>
      <c r="Y5" s="1">
        <v>99.842602999999997</v>
      </c>
      <c r="Z5" s="1">
        <v>99.970124999999996</v>
      </c>
      <c r="AA5" s="1">
        <v>100</v>
      </c>
      <c r="AB5" s="1">
        <v>100</v>
      </c>
      <c r="AC5" s="1">
        <v>100</v>
      </c>
      <c r="AD5" s="1">
        <v>100</v>
      </c>
      <c r="AE5" s="1">
        <v>100</v>
      </c>
      <c r="AF5" s="1">
        <v>100</v>
      </c>
      <c r="AG5" s="1">
        <v>100</v>
      </c>
      <c r="AH5" s="1">
        <v>100</v>
      </c>
    </row>
    <row r="6" spans="1:34">
      <c r="A6" s="9" t="s">
        <v>5</v>
      </c>
      <c r="B6" s="125">
        <v>2.5080369999999998</v>
      </c>
      <c r="C6" s="125"/>
      <c r="D6" s="125"/>
      <c r="E6" s="125"/>
      <c r="F6" s="125"/>
      <c r="G6" s="125"/>
      <c r="H6" s="125"/>
      <c r="I6" s="125"/>
      <c r="J6" s="126">
        <v>82.984571000000003</v>
      </c>
      <c r="K6" s="126"/>
      <c r="L6" s="126"/>
      <c r="M6" s="126"/>
      <c r="N6" s="126"/>
      <c r="O6" s="126"/>
      <c r="P6" s="126"/>
      <c r="Q6" s="126"/>
      <c r="R6" s="127">
        <v>14.507391999999996</v>
      </c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</row>
    <row r="7" spans="1:34">
      <c r="A7" s="8" t="s">
        <v>7</v>
      </c>
      <c r="B7" s="1">
        <v>4.5707999999999999E-2</v>
      </c>
      <c r="C7" s="1">
        <v>0.15063599999999999</v>
      </c>
      <c r="D7" s="1">
        <v>1.178782</v>
      </c>
      <c r="E7" s="1">
        <v>2.816478</v>
      </c>
      <c r="F7" s="1">
        <v>4.0259289999999996</v>
      </c>
      <c r="G7" s="1">
        <v>4.1245520000000004</v>
      </c>
      <c r="H7" s="1">
        <v>4.1245520000000004</v>
      </c>
      <c r="I7" s="1">
        <v>6.0061400000000003</v>
      </c>
      <c r="J7" s="1">
        <v>12.788697000000001</v>
      </c>
      <c r="K7" s="1">
        <v>22.468544999999999</v>
      </c>
      <c r="L7" s="1">
        <v>32.004013999999998</v>
      </c>
      <c r="M7" s="1">
        <v>43.935453000000003</v>
      </c>
      <c r="N7" s="1">
        <v>47.774138999999998</v>
      </c>
      <c r="O7" s="1">
        <v>51.790528999999999</v>
      </c>
      <c r="P7" s="1">
        <v>56.315429999999999</v>
      </c>
      <c r="Q7" s="1">
        <v>60.653832000000001</v>
      </c>
      <c r="R7" s="1">
        <v>64.773300000000006</v>
      </c>
      <c r="S7" s="1">
        <v>69.263760000000005</v>
      </c>
      <c r="T7" s="1">
        <v>73.856656999999998</v>
      </c>
      <c r="U7" s="1">
        <v>78.330870000000004</v>
      </c>
      <c r="V7" s="1">
        <v>82.662390000000002</v>
      </c>
      <c r="W7" s="1">
        <v>86.600042999999999</v>
      </c>
      <c r="X7" s="1">
        <v>90.072399000000004</v>
      </c>
      <c r="Y7" s="1">
        <v>93.061127999999997</v>
      </c>
      <c r="Z7" s="1">
        <v>95.533637999999996</v>
      </c>
      <c r="AA7" s="1">
        <v>97.111296999999993</v>
      </c>
      <c r="AB7" s="1">
        <v>98.433946000000006</v>
      </c>
      <c r="AC7" s="1">
        <v>99.245594999999994</v>
      </c>
      <c r="AD7" s="1">
        <v>99.698761000000005</v>
      </c>
      <c r="AE7" s="1">
        <v>99.940000999999995</v>
      </c>
      <c r="AF7" s="1">
        <v>100</v>
      </c>
      <c r="AG7" s="1">
        <v>100</v>
      </c>
      <c r="AH7" s="1">
        <v>100</v>
      </c>
    </row>
    <row r="8" spans="1:34">
      <c r="A8" s="9" t="s">
        <v>5</v>
      </c>
      <c r="B8" s="125">
        <v>6.0061400000000003</v>
      </c>
      <c r="C8" s="125"/>
      <c r="D8" s="125"/>
      <c r="E8" s="125"/>
      <c r="F8" s="125"/>
      <c r="G8" s="125"/>
      <c r="H8" s="125"/>
      <c r="I8" s="125"/>
      <c r="J8" s="126">
        <v>54.647691999999999</v>
      </c>
      <c r="K8" s="126"/>
      <c r="L8" s="126"/>
      <c r="M8" s="126"/>
      <c r="N8" s="126"/>
      <c r="O8" s="126"/>
      <c r="P8" s="126"/>
      <c r="Q8" s="126"/>
      <c r="R8" s="127">
        <v>39.346167999999999</v>
      </c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</row>
    <row r="9" spans="1:34">
      <c r="A9" s="8" t="s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2.3263780000000001</v>
      </c>
      <c r="J9" s="1">
        <v>13.495767000000001</v>
      </c>
      <c r="K9" s="1">
        <v>31.106244</v>
      </c>
      <c r="L9" s="1">
        <v>48.662787999999999</v>
      </c>
      <c r="M9" s="1">
        <v>67.947096999999999</v>
      </c>
      <c r="N9" s="1">
        <v>73.491084000000001</v>
      </c>
      <c r="O9" s="1">
        <v>78.872050999999999</v>
      </c>
      <c r="P9" s="1">
        <v>84.295722999999995</v>
      </c>
      <c r="Q9" s="1">
        <v>88.727063000000001</v>
      </c>
      <c r="R9" s="1">
        <v>92.154000999999994</v>
      </c>
      <c r="S9" s="1">
        <v>95.017238000000006</v>
      </c>
      <c r="T9" s="1">
        <v>97.085442</v>
      </c>
      <c r="U9" s="1">
        <v>98.412851000000003</v>
      </c>
      <c r="V9" s="1">
        <v>99.207882999999995</v>
      </c>
      <c r="W9" s="1">
        <v>99.630989</v>
      </c>
      <c r="X9" s="1">
        <v>99.842792000000003</v>
      </c>
      <c r="Y9" s="1">
        <v>99.956830999999994</v>
      </c>
      <c r="Z9" s="1">
        <v>100</v>
      </c>
      <c r="AA9" s="1">
        <v>100</v>
      </c>
      <c r="AB9" s="1">
        <v>100</v>
      </c>
      <c r="AC9" s="1">
        <v>100</v>
      </c>
      <c r="AD9" s="1">
        <v>100</v>
      </c>
      <c r="AE9" s="1">
        <v>100</v>
      </c>
      <c r="AF9" s="1">
        <v>100</v>
      </c>
      <c r="AG9" s="1">
        <v>100</v>
      </c>
      <c r="AH9" s="1">
        <v>100</v>
      </c>
    </row>
    <row r="10" spans="1:34">
      <c r="A10" s="9" t="s">
        <v>5</v>
      </c>
      <c r="B10" s="125">
        <v>2.3263780000000001</v>
      </c>
      <c r="C10" s="125"/>
      <c r="D10" s="125"/>
      <c r="E10" s="125"/>
      <c r="F10" s="125"/>
      <c r="G10" s="125"/>
      <c r="H10" s="125"/>
      <c r="I10" s="125"/>
      <c r="J10" s="126">
        <v>86.400684999999996</v>
      </c>
      <c r="K10" s="126"/>
      <c r="L10" s="126"/>
      <c r="M10" s="126"/>
      <c r="N10" s="126"/>
      <c r="O10" s="126"/>
      <c r="P10" s="126"/>
      <c r="Q10" s="126"/>
      <c r="R10" s="127">
        <v>11.272936999999999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</row>
    <row r="11" spans="1:34">
      <c r="A11" s="8" t="s">
        <v>9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1.707068</v>
      </c>
      <c r="J11" s="1">
        <v>9.949897</v>
      </c>
      <c r="K11" s="1">
        <v>23.038799000000001</v>
      </c>
      <c r="L11" s="1">
        <v>36.971248000000003</v>
      </c>
      <c r="M11" s="1">
        <v>54.415101999999997</v>
      </c>
      <c r="N11" s="1">
        <v>59.889082000000002</v>
      </c>
      <c r="O11" s="1">
        <v>65.482328999999993</v>
      </c>
      <c r="P11" s="1">
        <v>71.524634000000006</v>
      </c>
      <c r="Q11" s="1">
        <v>76.936920000000001</v>
      </c>
      <c r="R11" s="1">
        <v>81.616983000000005</v>
      </c>
      <c r="S11" s="1">
        <v>86.118613999999994</v>
      </c>
      <c r="T11" s="1">
        <v>90.028341999999995</v>
      </c>
      <c r="U11" s="1">
        <v>93.171655999999999</v>
      </c>
      <c r="V11" s="1">
        <v>95.626043999999993</v>
      </c>
      <c r="W11" s="1">
        <v>97.388047999999998</v>
      </c>
      <c r="X11" s="1">
        <v>98.586748999999998</v>
      </c>
      <c r="Y11" s="1">
        <v>99.350965000000002</v>
      </c>
      <c r="Z11" s="1">
        <v>99.789606000000006</v>
      </c>
      <c r="AA11" s="1">
        <v>99.954188000000002</v>
      </c>
      <c r="AB11" s="1">
        <v>100</v>
      </c>
      <c r="AC11" s="1">
        <v>100</v>
      </c>
      <c r="AD11" s="1">
        <v>100</v>
      </c>
      <c r="AE11" s="1">
        <v>100</v>
      </c>
      <c r="AF11" s="1">
        <v>100</v>
      </c>
      <c r="AG11" s="1">
        <v>100</v>
      </c>
      <c r="AH11" s="1">
        <v>100</v>
      </c>
    </row>
    <row r="12" spans="1:34">
      <c r="A12" s="9" t="s">
        <v>5</v>
      </c>
      <c r="B12" s="125">
        <v>1.707068</v>
      </c>
      <c r="C12" s="125"/>
      <c r="D12" s="125"/>
      <c r="E12" s="125"/>
      <c r="F12" s="125"/>
      <c r="G12" s="125"/>
      <c r="H12" s="125"/>
      <c r="I12" s="125"/>
      <c r="J12" s="126">
        <v>75.229851999999994</v>
      </c>
      <c r="K12" s="126"/>
      <c r="L12" s="126"/>
      <c r="M12" s="126"/>
      <c r="N12" s="126"/>
      <c r="O12" s="126"/>
      <c r="P12" s="126"/>
      <c r="Q12" s="126"/>
      <c r="R12" s="127">
        <v>23.063079999999999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</row>
    <row r="13" spans="1:34">
      <c r="A13" s="11" t="s">
        <v>10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2.618115</v>
      </c>
      <c r="J13" s="7">
        <v>13.927218</v>
      </c>
      <c r="K13" s="7">
        <v>30.952736000000002</v>
      </c>
      <c r="L13" s="7">
        <v>46.725535999999998</v>
      </c>
      <c r="M13" s="7">
        <v>64.498619000000005</v>
      </c>
      <c r="N13" s="7">
        <v>70.011304999999993</v>
      </c>
      <c r="O13" s="7">
        <v>75.53913</v>
      </c>
      <c r="P13" s="7">
        <v>81.298274000000006</v>
      </c>
      <c r="Q13" s="7">
        <v>86.172315999999995</v>
      </c>
      <c r="R13" s="7">
        <v>90.083661000000006</v>
      </c>
      <c r="S13" s="7">
        <v>93.493622999999999</v>
      </c>
      <c r="T13" s="7">
        <v>96.087359000000006</v>
      </c>
      <c r="U13" s="7">
        <v>97.850150999999997</v>
      </c>
      <c r="V13" s="7">
        <v>98.967157</v>
      </c>
      <c r="W13" s="7">
        <v>99.585059999999999</v>
      </c>
      <c r="X13" s="7">
        <v>99.887303000000003</v>
      </c>
      <c r="Y13" s="7">
        <v>100</v>
      </c>
      <c r="Z13" s="7">
        <v>100</v>
      </c>
      <c r="AA13" s="7">
        <v>100</v>
      </c>
      <c r="AB13" s="7">
        <v>100</v>
      </c>
      <c r="AC13" s="7">
        <v>100</v>
      </c>
      <c r="AD13" s="7">
        <v>100</v>
      </c>
      <c r="AE13" s="7">
        <v>100</v>
      </c>
      <c r="AF13" s="7">
        <v>100</v>
      </c>
      <c r="AG13" s="7">
        <v>100</v>
      </c>
      <c r="AH13" s="7">
        <v>100</v>
      </c>
    </row>
    <row r="14" spans="1:34">
      <c r="A14" s="10" t="s">
        <v>5</v>
      </c>
      <c r="B14" s="129">
        <v>2.618115</v>
      </c>
      <c r="C14" s="129"/>
      <c r="D14" s="129"/>
      <c r="E14" s="129"/>
      <c r="F14" s="129"/>
      <c r="G14" s="129"/>
      <c r="H14" s="129"/>
      <c r="I14" s="129"/>
      <c r="J14" s="128">
        <v>83.554200999999992</v>
      </c>
      <c r="K14" s="128"/>
      <c r="L14" s="128"/>
      <c r="M14" s="128"/>
      <c r="N14" s="128"/>
      <c r="O14" s="128"/>
      <c r="P14" s="128"/>
      <c r="Q14" s="128"/>
      <c r="R14" s="124">
        <v>13.827684000000005</v>
      </c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</row>
    <row r="17" spans="1:3">
      <c r="A17" s="12" t="s">
        <v>11</v>
      </c>
      <c r="B17" s="13" t="s">
        <v>12</v>
      </c>
      <c r="C17" s="14" t="s">
        <v>13</v>
      </c>
    </row>
    <row r="18" spans="1:3">
      <c r="A18" s="15">
        <v>2.9589886666666665</v>
      </c>
      <c r="B18" s="16">
        <v>76.139545666666663</v>
      </c>
      <c r="C18" s="17">
        <v>20.901465666666667</v>
      </c>
    </row>
    <row r="19" spans="1:3">
      <c r="A19" t="s">
        <v>14</v>
      </c>
    </row>
    <row r="20" spans="1:3">
      <c r="A20">
        <f>STDEV(B4,B6,B8,B10,B12,B14)</f>
        <v>1.5303381199308428</v>
      </c>
      <c r="B20">
        <f>STDEV(J4,J6,J8,J10,J12,J14)</f>
        <v>11.613277738661502</v>
      </c>
      <c r="C20">
        <f>STDEV(R4,R6,R8,R10,R12,R14)</f>
        <v>10.341287979967765</v>
      </c>
    </row>
    <row r="21" spans="1:3">
      <c r="A21" t="s">
        <v>15</v>
      </c>
    </row>
    <row r="22" spans="1:3">
      <c r="A22">
        <f>A20/(SQRT(6))</f>
        <v>0.62475792129344876</v>
      </c>
      <c r="B22">
        <f>B20/(SQRT(6))</f>
        <v>4.7411007834905954</v>
      </c>
      <c r="C22">
        <f>C20/(SQRT(6))</f>
        <v>4.2218131390163354</v>
      </c>
    </row>
  </sheetData>
  <mergeCells count="21">
    <mergeCell ref="R14:AH14"/>
    <mergeCell ref="R12:AH12"/>
    <mergeCell ref="R10:AH10"/>
    <mergeCell ref="R8:AH8"/>
    <mergeCell ref="R6:AH6"/>
    <mergeCell ref="J8:Q8"/>
    <mergeCell ref="J10:Q10"/>
    <mergeCell ref="J12:Q12"/>
    <mergeCell ref="J14:Q14"/>
    <mergeCell ref="B1:I1"/>
    <mergeCell ref="J1:Q1"/>
    <mergeCell ref="B14:I14"/>
    <mergeCell ref="B12:I12"/>
    <mergeCell ref="B10:I10"/>
    <mergeCell ref="B8:I8"/>
    <mergeCell ref="B6:I6"/>
    <mergeCell ref="R1:AH1"/>
    <mergeCell ref="B4:I4"/>
    <mergeCell ref="J4:Q4"/>
    <mergeCell ref="R4:AH4"/>
    <mergeCell ref="J6:Q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0"/>
  <sheetViews>
    <sheetView workbookViewId="0">
      <selection activeCell="A30" sqref="A30"/>
    </sheetView>
  </sheetViews>
  <sheetFormatPr defaultRowHeight="15"/>
  <cols>
    <col min="1" max="1" width="25.140625" bestFit="1" customWidth="1"/>
    <col min="21" max="21" width="16.7109375" bestFit="1" customWidth="1"/>
    <col min="22" max="22" width="10" bestFit="1" customWidth="1"/>
    <col min="23" max="23" width="9.5703125" bestFit="1" customWidth="1"/>
    <col min="24" max="24" width="10.7109375" bestFit="1" customWidth="1"/>
  </cols>
  <sheetData>
    <row r="1" spans="1:24">
      <c r="A1" s="38"/>
      <c r="B1" s="130" t="s">
        <v>0</v>
      </c>
      <c r="C1" s="131"/>
      <c r="D1" s="131"/>
      <c r="E1" s="131"/>
      <c r="F1" s="131"/>
      <c r="G1" s="131"/>
      <c r="H1" s="131"/>
      <c r="I1" s="132"/>
      <c r="J1" s="133" t="s">
        <v>1</v>
      </c>
      <c r="K1" s="134"/>
      <c r="L1" s="134"/>
      <c r="M1" s="134"/>
      <c r="N1" s="134"/>
      <c r="O1" s="134"/>
      <c r="P1" s="134"/>
      <c r="Q1" s="135"/>
      <c r="R1" s="39"/>
    </row>
    <row r="2" spans="1:24">
      <c r="A2" s="42" t="s">
        <v>3</v>
      </c>
      <c r="B2" s="38">
        <v>0.05</v>
      </c>
      <c r="C2" s="38">
        <v>0.06</v>
      </c>
      <c r="D2" s="38">
        <v>0.12</v>
      </c>
      <c r="E2" s="38">
        <v>0.24</v>
      </c>
      <c r="F2" s="38">
        <v>0.49</v>
      </c>
      <c r="G2" s="38">
        <v>0.7</v>
      </c>
      <c r="H2" s="38">
        <v>0.98</v>
      </c>
      <c r="I2" s="42">
        <v>2</v>
      </c>
      <c r="J2" s="38">
        <v>3.9</v>
      </c>
      <c r="K2" s="38">
        <v>7.8</v>
      </c>
      <c r="L2" s="38">
        <v>15.6</v>
      </c>
      <c r="M2" s="38">
        <v>31</v>
      </c>
      <c r="N2" s="38">
        <v>37</v>
      </c>
      <c r="O2" s="38">
        <v>44</v>
      </c>
      <c r="P2" s="38">
        <v>53</v>
      </c>
      <c r="Q2" s="38">
        <v>63</v>
      </c>
      <c r="R2" s="38">
        <v>74</v>
      </c>
    </row>
    <row r="3" spans="1:24">
      <c r="A3" s="40" t="s">
        <v>25</v>
      </c>
      <c r="B3" s="40">
        <v>0</v>
      </c>
      <c r="C3" s="40">
        <v>0</v>
      </c>
      <c r="D3" s="40">
        <v>0</v>
      </c>
      <c r="E3" s="40">
        <v>0</v>
      </c>
      <c r="F3" s="40">
        <v>0</v>
      </c>
      <c r="G3" s="40">
        <v>0.153061</v>
      </c>
      <c r="H3" s="40">
        <v>0.73581099999999999</v>
      </c>
      <c r="I3" s="40">
        <v>6.2317499999999999</v>
      </c>
      <c r="J3" s="40">
        <v>23.413758999999999</v>
      </c>
      <c r="K3" s="40">
        <v>50.009737999999999</v>
      </c>
      <c r="L3" s="40">
        <v>73.730369999999994</v>
      </c>
      <c r="M3" s="40">
        <v>87.291229999999999</v>
      </c>
      <c r="N3" s="40">
        <v>89.487123999999994</v>
      </c>
      <c r="O3" s="40">
        <v>91.325745999999995</v>
      </c>
      <c r="P3" s="40">
        <v>93.038450999999995</v>
      </c>
      <c r="Q3" s="40">
        <v>94.427526999999998</v>
      </c>
      <c r="R3" s="40">
        <v>95.561349000000007</v>
      </c>
    </row>
    <row r="4" spans="1:24" ht="15.75">
      <c r="A4" s="28" t="s">
        <v>5</v>
      </c>
      <c r="B4" s="123">
        <v>6.2317499999999999</v>
      </c>
      <c r="C4" s="123"/>
      <c r="D4" s="123"/>
      <c r="E4" s="123"/>
      <c r="F4" s="123"/>
      <c r="G4" s="123"/>
      <c r="H4" s="123"/>
      <c r="I4" s="123"/>
      <c r="J4" s="123">
        <v>88.195776999999993</v>
      </c>
      <c r="K4" s="123"/>
      <c r="L4" s="123"/>
      <c r="M4" s="123"/>
      <c r="N4" s="123"/>
      <c r="O4" s="123"/>
      <c r="P4" s="123"/>
      <c r="Q4" s="123"/>
      <c r="R4" s="40"/>
      <c r="U4" s="48"/>
      <c r="V4" s="52" t="s">
        <v>11</v>
      </c>
      <c r="W4" s="52" t="s">
        <v>12</v>
      </c>
      <c r="X4" s="52" t="s">
        <v>13</v>
      </c>
    </row>
    <row r="5" spans="1:24">
      <c r="A5" s="40" t="s">
        <v>26</v>
      </c>
      <c r="B5" s="40">
        <v>0</v>
      </c>
      <c r="C5" s="40">
        <v>0</v>
      </c>
      <c r="D5" s="40">
        <v>0</v>
      </c>
      <c r="E5" s="40">
        <v>0</v>
      </c>
      <c r="F5" s="40">
        <v>0</v>
      </c>
      <c r="G5" s="40">
        <v>0.22747200000000001</v>
      </c>
      <c r="H5" s="40">
        <v>0.825928</v>
      </c>
      <c r="I5" s="40">
        <v>4.5087349999999997</v>
      </c>
      <c r="J5" s="40">
        <v>15.378869999999999</v>
      </c>
      <c r="K5" s="40">
        <v>32.715555000000002</v>
      </c>
      <c r="L5" s="40">
        <v>52.719987000000003</v>
      </c>
      <c r="M5" s="40">
        <v>72.633099999999999</v>
      </c>
      <c r="N5" s="40">
        <v>77.361872000000005</v>
      </c>
      <c r="O5" s="40">
        <v>81.693050999999997</v>
      </c>
      <c r="P5" s="40">
        <v>85.929147999999998</v>
      </c>
      <c r="Q5" s="40">
        <v>89.399670999999998</v>
      </c>
      <c r="R5" s="40">
        <v>92.173822000000001</v>
      </c>
      <c r="U5" s="53" t="s">
        <v>31</v>
      </c>
      <c r="V5" s="50">
        <v>4.9715980000000002</v>
      </c>
      <c r="W5" s="50">
        <v>84.624981666666656</v>
      </c>
      <c r="X5" s="50">
        <v>10.403420333333335</v>
      </c>
    </row>
    <row r="6" spans="1:24" ht="15.75">
      <c r="A6" s="28" t="s">
        <v>5</v>
      </c>
      <c r="B6" s="123">
        <v>4.5087349999999997</v>
      </c>
      <c r="C6" s="123"/>
      <c r="D6" s="123"/>
      <c r="E6" s="123"/>
      <c r="F6" s="123"/>
      <c r="G6" s="123"/>
      <c r="H6" s="123"/>
      <c r="I6" s="123"/>
      <c r="J6" s="123">
        <v>84.890935999999996</v>
      </c>
      <c r="K6" s="123"/>
      <c r="L6" s="123"/>
      <c r="M6" s="123"/>
      <c r="N6" s="123"/>
      <c r="O6" s="123"/>
      <c r="P6" s="123"/>
      <c r="Q6" s="123"/>
      <c r="R6" s="40"/>
      <c r="U6" s="59" t="s">
        <v>14</v>
      </c>
      <c r="V6" s="57">
        <f>STDEV(B4,B6,B8)</f>
        <v>1.1040595476227708</v>
      </c>
      <c r="W6" s="57">
        <f>STDEV(J4,J6,J8)</f>
        <v>3.7109270421715754</v>
      </c>
      <c r="X6" s="57">
        <f>STDEV(B20,B22,B24)</f>
        <v>4.7355643552068125</v>
      </c>
    </row>
    <row r="7" spans="1:24">
      <c r="A7" s="40" t="s">
        <v>27</v>
      </c>
      <c r="B7" s="40">
        <v>0</v>
      </c>
      <c r="C7" s="40">
        <v>0</v>
      </c>
      <c r="D7" s="40">
        <v>0</v>
      </c>
      <c r="E7" s="40">
        <v>0</v>
      </c>
      <c r="F7" s="40">
        <v>0</v>
      </c>
      <c r="G7" s="40">
        <v>0.21309700000000001</v>
      </c>
      <c r="H7" s="40">
        <v>0.76899700000000004</v>
      </c>
      <c r="I7" s="40">
        <v>4.174309</v>
      </c>
      <c r="J7" s="40">
        <v>14.336095</v>
      </c>
      <c r="K7" s="40">
        <v>30.080736999999999</v>
      </c>
      <c r="L7" s="40">
        <v>47.252876000000001</v>
      </c>
      <c r="M7" s="40">
        <v>65.747123999999999</v>
      </c>
      <c r="N7" s="40">
        <v>70.762833999999998</v>
      </c>
      <c r="O7" s="40">
        <v>75.629497999999998</v>
      </c>
      <c r="P7" s="40">
        <v>80.650645999999995</v>
      </c>
      <c r="Q7" s="40">
        <v>84.962541000000002</v>
      </c>
      <c r="R7" s="40">
        <v>88.545134000000004</v>
      </c>
      <c r="U7" s="60" t="s">
        <v>15</v>
      </c>
      <c r="V7" s="57">
        <f>V6/(SQRT(3))</f>
        <v>0.63742907702138318</v>
      </c>
      <c r="W7" s="57">
        <f>W6/(SQRT(3))</f>
        <v>2.142504726740821</v>
      </c>
      <c r="X7" s="57">
        <f>X6/(SQRT(3))</f>
        <v>2.7340793552434501</v>
      </c>
    </row>
    <row r="8" spans="1:24" ht="15.75">
      <c r="A8" s="28" t="s">
        <v>5</v>
      </c>
      <c r="B8" s="123">
        <v>4.174309</v>
      </c>
      <c r="C8" s="123"/>
      <c r="D8" s="123"/>
      <c r="E8" s="123"/>
      <c r="F8" s="123"/>
      <c r="G8" s="123"/>
      <c r="H8" s="123"/>
      <c r="I8" s="123"/>
      <c r="J8" s="123">
        <v>80.788232000000008</v>
      </c>
      <c r="K8" s="123"/>
      <c r="L8" s="123"/>
      <c r="M8" s="123"/>
      <c r="N8" s="123"/>
      <c r="O8" s="123"/>
      <c r="P8" s="123"/>
      <c r="Q8" s="123"/>
      <c r="R8" s="40"/>
      <c r="U8" s="49"/>
      <c r="V8" s="58"/>
      <c r="W8" s="58"/>
      <c r="X8" s="58"/>
    </row>
    <row r="9" spans="1:24">
      <c r="A9" s="41" t="s">
        <v>28</v>
      </c>
      <c r="B9" s="41">
        <v>0</v>
      </c>
      <c r="C9" s="41">
        <v>0</v>
      </c>
      <c r="D9" s="41">
        <v>0</v>
      </c>
      <c r="E9" s="41">
        <v>0</v>
      </c>
      <c r="F9" s="41">
        <v>9.7710000000000005E-2</v>
      </c>
      <c r="G9" s="41">
        <v>0.635486</v>
      </c>
      <c r="H9" s="41">
        <v>1.443435</v>
      </c>
      <c r="I9" s="41">
        <v>5.793425</v>
      </c>
      <c r="J9" s="41">
        <v>17.510943000000001</v>
      </c>
      <c r="K9" s="41">
        <v>34.633147000000001</v>
      </c>
      <c r="L9" s="41">
        <v>52.463321000000001</v>
      </c>
      <c r="M9" s="41">
        <v>71.490071999999998</v>
      </c>
      <c r="N9" s="41">
        <v>76.552728000000002</v>
      </c>
      <c r="O9" s="41">
        <v>81.322756999999996</v>
      </c>
      <c r="P9" s="41">
        <v>86.015275000000003</v>
      </c>
      <c r="Q9" s="41">
        <v>89.779397000000003</v>
      </c>
      <c r="R9" s="41">
        <v>92.652794999999998</v>
      </c>
      <c r="U9" s="54" t="s">
        <v>32</v>
      </c>
      <c r="V9" s="51">
        <v>6.7477443333333342</v>
      </c>
      <c r="W9" s="51">
        <v>69.537568000000007</v>
      </c>
      <c r="X9" s="51">
        <v>23.714687666666663</v>
      </c>
    </row>
    <row r="10" spans="1:24" ht="15.75">
      <c r="A10" s="28" t="s">
        <v>5</v>
      </c>
      <c r="B10" s="123">
        <v>5.793425</v>
      </c>
      <c r="C10" s="123"/>
      <c r="D10" s="123"/>
      <c r="E10" s="123"/>
      <c r="F10" s="123"/>
      <c r="G10" s="123"/>
      <c r="H10" s="123"/>
      <c r="I10" s="123"/>
      <c r="J10" s="123">
        <v>83.985972000000004</v>
      </c>
      <c r="K10" s="123"/>
      <c r="L10" s="123"/>
      <c r="M10" s="123"/>
      <c r="N10" s="123"/>
      <c r="O10" s="123"/>
      <c r="P10" s="123"/>
      <c r="Q10" s="123"/>
      <c r="R10" s="41"/>
      <c r="U10" t="s">
        <v>14</v>
      </c>
      <c r="V10" s="27">
        <f>STDEV(B10,B12,B14)</f>
        <v>1.5807005858926366</v>
      </c>
      <c r="W10" s="27">
        <f>STDEV(J10,J12,J14)</f>
        <v>17.694326825590064</v>
      </c>
      <c r="X10" s="27">
        <f>STDEV(B26,B28,B30)</f>
        <v>18.127887432990796</v>
      </c>
    </row>
    <row r="11" spans="1:24">
      <c r="A11" s="41" t="s">
        <v>29</v>
      </c>
      <c r="B11" s="41">
        <v>0</v>
      </c>
      <c r="C11" s="41">
        <v>0</v>
      </c>
      <c r="D11" s="41">
        <v>0</v>
      </c>
      <c r="E11" s="41">
        <v>1.9831999999999999E-2</v>
      </c>
      <c r="F11" s="41">
        <v>0.69964800000000005</v>
      </c>
      <c r="G11" s="41">
        <v>1.30741</v>
      </c>
      <c r="H11" s="41">
        <v>2.060441</v>
      </c>
      <c r="I11" s="41">
        <v>5.8774730000000002</v>
      </c>
      <c r="J11" s="41">
        <v>14.973046999999999</v>
      </c>
      <c r="K11" s="41">
        <v>26.775548000000001</v>
      </c>
      <c r="L11" s="41">
        <v>36.935619000000003</v>
      </c>
      <c r="M11" s="41">
        <v>45.727172000000003</v>
      </c>
      <c r="N11" s="41">
        <v>48.075887000000002</v>
      </c>
      <c r="O11" s="41">
        <v>50.462094999999998</v>
      </c>
      <c r="P11" s="41">
        <v>53.123789000000002</v>
      </c>
      <c r="Q11" s="41">
        <v>55.679966999999998</v>
      </c>
      <c r="R11" s="41">
        <v>58.122245999999997</v>
      </c>
      <c r="U11" t="s">
        <v>15</v>
      </c>
      <c r="V11" s="27">
        <f>V10/(SQRT(3))</f>
        <v>0.91261790877331295</v>
      </c>
      <c r="W11" s="27">
        <f>W10/(SQRT(3))</f>
        <v>10.21582435588364</v>
      </c>
      <c r="X11" s="27">
        <f>X10/(SQRT(3))</f>
        <v>10.466140689276472</v>
      </c>
    </row>
    <row r="12" spans="1:24" ht="15.75">
      <c r="A12" s="28" t="s">
        <v>5</v>
      </c>
      <c r="B12" s="123">
        <v>5.8774730000000002</v>
      </c>
      <c r="C12" s="123"/>
      <c r="D12" s="123"/>
      <c r="E12" s="123"/>
      <c r="F12" s="123"/>
      <c r="G12" s="123"/>
      <c r="H12" s="123"/>
      <c r="I12" s="123"/>
      <c r="J12" s="123">
        <v>49.802493999999996</v>
      </c>
      <c r="K12" s="123"/>
      <c r="L12" s="123"/>
      <c r="M12" s="123"/>
      <c r="N12" s="123"/>
      <c r="O12" s="123"/>
      <c r="P12" s="123"/>
      <c r="Q12" s="123"/>
      <c r="R12" s="41"/>
    </row>
    <row r="13" spans="1:24">
      <c r="A13" s="41" t="s">
        <v>30</v>
      </c>
      <c r="B13" s="41">
        <v>0</v>
      </c>
      <c r="C13" s="41">
        <v>0</v>
      </c>
      <c r="D13" s="41">
        <v>0</v>
      </c>
      <c r="E13" s="41">
        <v>1.617E-2</v>
      </c>
      <c r="F13" s="41">
        <v>0.95706400000000003</v>
      </c>
      <c r="G13" s="41">
        <v>1.921044</v>
      </c>
      <c r="H13" s="41">
        <v>3.0946709999999999</v>
      </c>
      <c r="I13" s="41">
        <v>8.5723350000000007</v>
      </c>
      <c r="J13" s="41">
        <v>21.270146</v>
      </c>
      <c r="K13" s="41">
        <v>37.695996000000001</v>
      </c>
      <c r="L13" s="41">
        <v>52.674709999999997</v>
      </c>
      <c r="M13" s="41">
        <v>67.401751000000004</v>
      </c>
      <c r="N13" s="41">
        <v>71.441045000000003</v>
      </c>
      <c r="O13" s="41">
        <v>75.434528</v>
      </c>
      <c r="P13" s="41">
        <v>79.658044000000004</v>
      </c>
      <c r="Q13" s="41">
        <v>83.396573000000004</v>
      </c>
      <c r="R13" s="41">
        <v>86.609706000000003</v>
      </c>
    </row>
    <row r="14" spans="1:24" ht="15.75">
      <c r="A14" s="28" t="s">
        <v>5</v>
      </c>
      <c r="B14" s="123">
        <v>8.5723350000000007</v>
      </c>
      <c r="C14" s="123"/>
      <c r="D14" s="123"/>
      <c r="E14" s="123"/>
      <c r="F14" s="123"/>
      <c r="G14" s="123"/>
      <c r="H14" s="123"/>
      <c r="I14" s="123"/>
      <c r="J14" s="123">
        <v>74.824238000000008</v>
      </c>
      <c r="K14" s="123"/>
      <c r="L14" s="123"/>
      <c r="M14" s="123"/>
      <c r="N14" s="123"/>
      <c r="O14" s="123"/>
      <c r="P14" s="123"/>
      <c r="Q14" s="123"/>
      <c r="R14" s="41"/>
    </row>
    <row r="17" spans="1:17">
      <c r="A17" s="44"/>
      <c r="B17" s="107" t="s">
        <v>2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8"/>
    </row>
    <row r="18" spans="1:17">
      <c r="A18" s="44" t="s">
        <v>3</v>
      </c>
      <c r="B18" s="44">
        <v>88</v>
      </c>
      <c r="C18" s="44">
        <v>105</v>
      </c>
      <c r="D18" s="44">
        <v>125</v>
      </c>
      <c r="E18" s="44">
        <v>149</v>
      </c>
      <c r="F18" s="44">
        <v>177</v>
      </c>
      <c r="G18" s="44">
        <v>210</v>
      </c>
      <c r="H18" s="44">
        <v>250</v>
      </c>
      <c r="I18" s="44">
        <v>300</v>
      </c>
      <c r="J18" s="44">
        <v>350</v>
      </c>
      <c r="K18" s="44">
        <v>420</v>
      </c>
      <c r="L18" s="44">
        <v>500</v>
      </c>
      <c r="M18" s="44">
        <v>590</v>
      </c>
      <c r="N18" s="44">
        <v>710</v>
      </c>
      <c r="O18" s="44">
        <v>840</v>
      </c>
      <c r="P18" s="44">
        <v>1000</v>
      </c>
      <c r="Q18" s="44">
        <v>2000</v>
      </c>
    </row>
    <row r="19" spans="1:17">
      <c r="A19" s="45" t="s">
        <v>25</v>
      </c>
      <c r="B19" s="45">
        <v>96.616668000000004</v>
      </c>
      <c r="C19" s="45">
        <v>97.519416000000007</v>
      </c>
      <c r="D19" s="45">
        <v>98.245919999999998</v>
      </c>
      <c r="E19" s="45">
        <v>98.821608999999995</v>
      </c>
      <c r="F19" s="45">
        <v>99.246408000000002</v>
      </c>
      <c r="G19" s="45">
        <v>99.548373999999995</v>
      </c>
      <c r="H19" s="45">
        <v>99.756912</v>
      </c>
      <c r="I19" s="45">
        <v>99.893800999999996</v>
      </c>
      <c r="J19" s="45">
        <v>99.974581999999998</v>
      </c>
      <c r="K19" s="45">
        <v>100</v>
      </c>
      <c r="L19" s="45">
        <v>100</v>
      </c>
      <c r="M19" s="45">
        <v>100</v>
      </c>
      <c r="N19" s="45">
        <v>100</v>
      </c>
      <c r="O19" s="45">
        <v>100</v>
      </c>
      <c r="P19" s="45">
        <v>100</v>
      </c>
      <c r="Q19" s="45">
        <v>100</v>
      </c>
    </row>
    <row r="20" spans="1:17" ht="15.75">
      <c r="A20" s="28" t="s">
        <v>5</v>
      </c>
      <c r="B20" s="47">
        <v>5.5724730000000022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>
      <c r="A21" s="45" t="s">
        <v>26</v>
      </c>
      <c r="B21" s="45">
        <v>94.635793000000007</v>
      </c>
      <c r="C21" s="45">
        <v>96.579395000000005</v>
      </c>
      <c r="D21" s="45">
        <v>97.971557000000004</v>
      </c>
      <c r="E21" s="45">
        <v>98.913101999999995</v>
      </c>
      <c r="F21" s="45">
        <v>99.478347999999997</v>
      </c>
      <c r="G21" s="45">
        <v>99.788955000000001</v>
      </c>
      <c r="H21" s="45">
        <v>99.944702000000007</v>
      </c>
      <c r="I21" s="45">
        <v>100</v>
      </c>
      <c r="J21" s="45">
        <v>100</v>
      </c>
      <c r="K21" s="45">
        <v>100</v>
      </c>
      <c r="L21" s="45">
        <v>100</v>
      </c>
      <c r="M21" s="45">
        <v>100</v>
      </c>
      <c r="N21" s="45">
        <v>100</v>
      </c>
      <c r="O21" s="45">
        <v>100</v>
      </c>
      <c r="P21" s="45">
        <v>100</v>
      </c>
      <c r="Q21" s="45">
        <v>100</v>
      </c>
    </row>
    <row r="22" spans="1:17" ht="15.75">
      <c r="A22" s="28" t="s">
        <v>5</v>
      </c>
      <c r="B22" s="47">
        <v>10.600329000000002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1:17">
      <c r="A23" s="45" t="s">
        <v>27</v>
      </c>
      <c r="B23" s="45">
        <v>91.838914000000003</v>
      </c>
      <c r="C23" s="45">
        <v>94.536437000000006</v>
      </c>
      <c r="D23" s="45">
        <v>96.547179999999997</v>
      </c>
      <c r="E23" s="45">
        <v>97.973117999999999</v>
      </c>
      <c r="F23" s="45">
        <v>98.882756000000001</v>
      </c>
      <c r="G23" s="45">
        <v>99.423660999999996</v>
      </c>
      <c r="H23" s="45">
        <v>99.726737999999997</v>
      </c>
      <c r="I23" s="45">
        <v>99.886826999999997</v>
      </c>
      <c r="J23" s="45">
        <v>99.973048000000006</v>
      </c>
      <c r="K23" s="45">
        <v>100</v>
      </c>
      <c r="L23" s="45">
        <v>100</v>
      </c>
      <c r="M23" s="45">
        <v>100</v>
      </c>
      <c r="N23" s="45">
        <v>100</v>
      </c>
      <c r="O23" s="45">
        <v>100</v>
      </c>
      <c r="P23" s="45">
        <v>100</v>
      </c>
      <c r="Q23" s="45">
        <v>100</v>
      </c>
    </row>
    <row r="24" spans="1:17" ht="15.75">
      <c r="A24" s="28" t="s">
        <v>5</v>
      </c>
      <c r="B24" s="47">
        <v>15.037458999999998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1:17">
      <c r="A25" s="46" t="s">
        <v>28</v>
      </c>
      <c r="B25" s="46">
        <v>95.026492000000005</v>
      </c>
      <c r="C25" s="46">
        <v>96.717284000000006</v>
      </c>
      <c r="D25" s="46">
        <v>97.781091000000004</v>
      </c>
      <c r="E25" s="46">
        <v>98.403390999999999</v>
      </c>
      <c r="F25" s="46">
        <v>98.737759999999994</v>
      </c>
      <c r="G25" s="46">
        <v>98.939087000000001</v>
      </c>
      <c r="H25" s="46">
        <v>99.115746000000001</v>
      </c>
      <c r="I25" s="46">
        <v>99.332746999999998</v>
      </c>
      <c r="J25" s="46">
        <v>99.547471000000002</v>
      </c>
      <c r="K25" s="46">
        <v>99.807292000000004</v>
      </c>
      <c r="L25" s="46">
        <v>99.986045000000004</v>
      </c>
      <c r="M25" s="46">
        <v>100</v>
      </c>
      <c r="N25" s="46">
        <v>100</v>
      </c>
      <c r="O25" s="46">
        <v>100</v>
      </c>
      <c r="P25" s="46">
        <v>100</v>
      </c>
      <c r="Q25" s="46">
        <v>100</v>
      </c>
    </row>
    <row r="26" spans="1:17" ht="15.75">
      <c r="A26" s="28" t="s">
        <v>5</v>
      </c>
      <c r="B26" s="47">
        <v>10.220602999999997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>
      <c r="A27" s="46" t="s">
        <v>29</v>
      </c>
      <c r="B27" s="46">
        <v>60.810366999999999</v>
      </c>
      <c r="C27" s="46">
        <v>63.613850999999997</v>
      </c>
      <c r="D27" s="46">
        <v>66.457635999999994</v>
      </c>
      <c r="E27" s="46">
        <v>69.425856999999993</v>
      </c>
      <c r="F27" s="46">
        <v>72.470412999999994</v>
      </c>
      <c r="G27" s="46">
        <v>75.652302000000006</v>
      </c>
      <c r="H27" s="46">
        <v>79.065886000000006</v>
      </c>
      <c r="I27" s="46">
        <v>82.776902000000007</v>
      </c>
      <c r="J27" s="46">
        <v>85.951104000000001</v>
      </c>
      <c r="K27" s="46">
        <v>89.602363999999994</v>
      </c>
      <c r="L27" s="46">
        <v>92.807614000000001</v>
      </c>
      <c r="M27" s="46">
        <v>95.417012999999997</v>
      </c>
      <c r="N27" s="46">
        <v>97.679173000000006</v>
      </c>
      <c r="O27" s="46">
        <v>99.049199000000002</v>
      </c>
      <c r="P27" s="46">
        <v>99.848017999999996</v>
      </c>
      <c r="Q27" s="46">
        <v>100</v>
      </c>
    </row>
    <row r="28" spans="1:17" ht="15.75">
      <c r="A28" s="28" t="s">
        <v>5</v>
      </c>
      <c r="B28" s="47">
        <v>44.320033000000002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>
      <c r="A29" s="46" t="s">
        <v>30</v>
      </c>
      <c r="B29" s="46">
        <v>89.684415000000001</v>
      </c>
      <c r="C29" s="46">
        <v>92.332474000000005</v>
      </c>
      <c r="D29" s="46">
        <v>94.431053000000006</v>
      </c>
      <c r="E29" s="46">
        <v>96.036469999999994</v>
      </c>
      <c r="F29" s="46">
        <v>97.164942999999994</v>
      </c>
      <c r="G29" s="46">
        <v>97.928950999999998</v>
      </c>
      <c r="H29" s="46">
        <v>98.442639</v>
      </c>
      <c r="I29" s="46">
        <v>98.800693999999993</v>
      </c>
      <c r="J29" s="46">
        <v>99.028389000000004</v>
      </c>
      <c r="K29" s="46">
        <v>99.261748999999995</v>
      </c>
      <c r="L29" s="46">
        <v>99.471112000000005</v>
      </c>
      <c r="M29" s="46">
        <v>99.656422000000006</v>
      </c>
      <c r="N29" s="46">
        <v>99.832821999999993</v>
      </c>
      <c r="O29" s="46">
        <v>99.951719999999995</v>
      </c>
      <c r="P29" s="46">
        <v>100</v>
      </c>
      <c r="Q29" s="46">
        <v>100</v>
      </c>
    </row>
    <row r="30" spans="1:17" ht="15.75">
      <c r="A30" s="28" t="s">
        <v>5</v>
      </c>
      <c r="B30" s="47">
        <v>16.603426999999996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</sheetData>
  <mergeCells count="15">
    <mergeCell ref="B17:Q17"/>
    <mergeCell ref="B4:I4"/>
    <mergeCell ref="J4:Q4"/>
    <mergeCell ref="B1:I1"/>
    <mergeCell ref="J1:Q1"/>
    <mergeCell ref="J14:Q14"/>
    <mergeCell ref="J12:Q12"/>
    <mergeCell ref="J10:Q10"/>
    <mergeCell ref="J8:Q8"/>
    <mergeCell ref="J6:Q6"/>
    <mergeCell ref="B14:I14"/>
    <mergeCell ref="B12:I12"/>
    <mergeCell ref="B10:I10"/>
    <mergeCell ref="B8:I8"/>
    <mergeCell ref="B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3"/>
  <sheetViews>
    <sheetView tabSelected="1" workbookViewId="0">
      <selection activeCell="T20" sqref="T20"/>
    </sheetView>
  </sheetViews>
  <sheetFormatPr defaultRowHeight="15"/>
  <cols>
    <col min="1" max="1" width="25.5703125" bestFit="1" customWidth="1"/>
    <col min="20" max="20" width="17.42578125" bestFit="1" customWidth="1"/>
  </cols>
  <sheetData>
    <row r="1" spans="1:23" s="81" customFormat="1">
      <c r="B1" s="97" t="s">
        <v>0</v>
      </c>
      <c r="C1" s="98"/>
      <c r="D1" s="98"/>
      <c r="E1" s="98"/>
      <c r="F1" s="98"/>
      <c r="G1" s="98"/>
      <c r="H1" s="98"/>
      <c r="I1" s="99"/>
      <c r="J1" s="100" t="s">
        <v>1</v>
      </c>
      <c r="K1" s="101"/>
      <c r="L1" s="101"/>
      <c r="M1" s="101"/>
      <c r="N1" s="101"/>
      <c r="O1" s="101"/>
      <c r="P1" s="101"/>
      <c r="Q1" s="102"/>
      <c r="R1" s="89"/>
    </row>
    <row r="2" spans="1:23" s="81" customFormat="1">
      <c r="A2" s="85" t="s">
        <v>3</v>
      </c>
      <c r="B2" s="85">
        <v>0.05</v>
      </c>
      <c r="C2" s="85">
        <v>0.06</v>
      </c>
      <c r="D2" s="85">
        <v>0.12</v>
      </c>
      <c r="E2" s="85">
        <v>0.24</v>
      </c>
      <c r="F2" s="85">
        <v>0.49</v>
      </c>
      <c r="G2" s="85">
        <v>0.7</v>
      </c>
      <c r="H2" s="85">
        <v>0.98</v>
      </c>
      <c r="I2" s="85">
        <v>2</v>
      </c>
      <c r="J2" s="85">
        <v>3.9</v>
      </c>
      <c r="K2" s="85">
        <v>7.8</v>
      </c>
      <c r="L2" s="85">
        <v>15.6</v>
      </c>
      <c r="M2" s="85">
        <v>31</v>
      </c>
      <c r="N2" s="85">
        <v>37</v>
      </c>
      <c r="O2" s="85">
        <v>44</v>
      </c>
      <c r="P2" s="85">
        <v>53</v>
      </c>
      <c r="Q2" s="85">
        <v>63</v>
      </c>
      <c r="R2" s="85">
        <v>74</v>
      </c>
    </row>
    <row r="3" spans="1:23">
      <c r="A3" s="61" t="s">
        <v>33</v>
      </c>
      <c r="B3" s="61">
        <v>0</v>
      </c>
      <c r="C3" s="61">
        <v>0</v>
      </c>
      <c r="D3" s="61">
        <v>0</v>
      </c>
      <c r="E3" s="61">
        <v>1.8866000000000001E-2</v>
      </c>
      <c r="F3" s="61">
        <v>0.69598700000000002</v>
      </c>
      <c r="G3" s="61">
        <v>1.2719670000000001</v>
      </c>
      <c r="H3" s="61">
        <v>1.8771139999999999</v>
      </c>
      <c r="I3" s="61">
        <v>3.652431</v>
      </c>
      <c r="J3" s="61">
        <v>6.7758139999999996</v>
      </c>
      <c r="K3" s="61">
        <v>10.473167999999999</v>
      </c>
      <c r="L3" s="61">
        <v>14.314170000000001</v>
      </c>
      <c r="M3" s="61">
        <v>19.375976999999999</v>
      </c>
      <c r="N3" s="61">
        <v>21.011702</v>
      </c>
      <c r="O3" s="61">
        <v>22.748605000000001</v>
      </c>
      <c r="P3" s="61">
        <v>24.748625000000001</v>
      </c>
      <c r="Q3" s="61">
        <v>26.713486</v>
      </c>
      <c r="R3" s="61">
        <v>28.620415000000001</v>
      </c>
    </row>
    <row r="4" spans="1:23" ht="15.75">
      <c r="A4" s="28" t="s">
        <v>5</v>
      </c>
      <c r="B4" s="123">
        <v>3.652431</v>
      </c>
      <c r="C4" s="123"/>
      <c r="D4" s="123"/>
      <c r="E4" s="123"/>
      <c r="F4" s="123"/>
      <c r="G4" s="123"/>
      <c r="H4" s="123"/>
      <c r="I4" s="123"/>
      <c r="J4" s="123">
        <v>23.061055</v>
      </c>
      <c r="K4" s="123"/>
      <c r="L4" s="123"/>
      <c r="M4" s="123"/>
      <c r="N4" s="123"/>
      <c r="O4" s="123"/>
      <c r="P4" s="123"/>
      <c r="Q4" s="123"/>
      <c r="R4" s="61"/>
      <c r="U4" s="12" t="s">
        <v>11</v>
      </c>
      <c r="V4" s="13" t="s">
        <v>12</v>
      </c>
      <c r="W4" s="14" t="s">
        <v>13</v>
      </c>
    </row>
    <row r="5" spans="1:23">
      <c r="A5" s="61" t="s">
        <v>34</v>
      </c>
      <c r="B5" s="61">
        <v>0</v>
      </c>
      <c r="C5" s="61">
        <v>0</v>
      </c>
      <c r="D5" s="61">
        <v>0</v>
      </c>
      <c r="E5" s="61">
        <v>0</v>
      </c>
      <c r="F5" s="61">
        <v>0.36744900000000003</v>
      </c>
      <c r="G5" s="61">
        <v>0.87279700000000005</v>
      </c>
      <c r="H5" s="61">
        <v>1.438234</v>
      </c>
      <c r="I5" s="61">
        <v>3.220739</v>
      </c>
      <c r="J5" s="61">
        <v>6.6708480000000003</v>
      </c>
      <c r="K5" s="61">
        <v>11.115594</v>
      </c>
      <c r="L5" s="61">
        <v>15.928867</v>
      </c>
      <c r="M5" s="61">
        <v>22.118686</v>
      </c>
      <c r="N5" s="61">
        <v>24.103770000000001</v>
      </c>
      <c r="O5" s="61">
        <v>26.207732</v>
      </c>
      <c r="P5" s="61">
        <v>28.619565000000001</v>
      </c>
      <c r="Q5" s="61">
        <v>30.970248000000002</v>
      </c>
      <c r="R5" s="61">
        <v>33.229486000000001</v>
      </c>
      <c r="T5" s="77" t="s">
        <v>50</v>
      </c>
      <c r="U5" s="72">
        <v>5.0492636666666666</v>
      </c>
      <c r="V5" s="72">
        <v>22.523351333333334</v>
      </c>
      <c r="W5" s="72">
        <v>72.427385000000001</v>
      </c>
    </row>
    <row r="6" spans="1:23" ht="15.75">
      <c r="A6" s="28" t="s">
        <v>5</v>
      </c>
      <c r="B6" s="123">
        <v>3.220739</v>
      </c>
      <c r="C6" s="123"/>
      <c r="D6" s="123"/>
      <c r="E6" s="123"/>
      <c r="F6" s="123"/>
      <c r="G6" s="123"/>
      <c r="H6" s="123"/>
      <c r="I6" s="123"/>
      <c r="J6" s="123">
        <v>27.749509000000003</v>
      </c>
      <c r="K6" s="123"/>
      <c r="L6" s="123"/>
      <c r="M6" s="123"/>
      <c r="N6" s="123"/>
      <c r="O6" s="123"/>
      <c r="P6" s="123"/>
      <c r="Q6" s="123"/>
      <c r="R6" s="61"/>
      <c r="T6" s="76"/>
      <c r="U6" s="71"/>
      <c r="V6" s="71"/>
      <c r="W6" s="71"/>
    </row>
    <row r="7" spans="1:23">
      <c r="A7" s="61" t="s">
        <v>35</v>
      </c>
      <c r="B7" s="61">
        <v>0</v>
      </c>
      <c r="C7" s="61">
        <v>9.3240000000000007E-3</v>
      </c>
      <c r="D7" s="61">
        <v>0.68810899999999997</v>
      </c>
      <c r="E7" s="61">
        <v>1.927856</v>
      </c>
      <c r="F7" s="61">
        <v>3.768605</v>
      </c>
      <c r="G7" s="61">
        <v>4.8272820000000003</v>
      </c>
      <c r="H7" s="61">
        <v>5.8212039999999998</v>
      </c>
      <c r="I7" s="61">
        <v>8.2746209999999998</v>
      </c>
      <c r="J7" s="61">
        <v>11.522538000000001</v>
      </c>
      <c r="K7" s="61">
        <v>14.286369000000001</v>
      </c>
      <c r="L7" s="61">
        <v>16.379649000000001</v>
      </c>
      <c r="M7" s="61">
        <v>19.410542</v>
      </c>
      <c r="N7" s="61">
        <v>20.554912000000002</v>
      </c>
      <c r="O7" s="61">
        <v>21.848628000000001</v>
      </c>
      <c r="P7" s="61">
        <v>23.421295000000001</v>
      </c>
      <c r="Q7" s="61">
        <v>25.034110999999999</v>
      </c>
      <c r="R7" s="61">
        <v>26.648233999999999</v>
      </c>
      <c r="T7" s="78" t="s">
        <v>51</v>
      </c>
      <c r="U7" s="73">
        <v>4.3523863333333326</v>
      </c>
      <c r="V7" s="73">
        <v>24.662622666666664</v>
      </c>
      <c r="W7" s="73">
        <v>70.984990999999994</v>
      </c>
    </row>
    <row r="8" spans="1:23" ht="15.75">
      <c r="A8" s="28" t="s">
        <v>5</v>
      </c>
      <c r="B8" s="123">
        <v>8.2746209999999998</v>
      </c>
      <c r="C8" s="123"/>
      <c r="D8" s="123"/>
      <c r="E8" s="123"/>
      <c r="F8" s="123"/>
      <c r="G8" s="123"/>
      <c r="H8" s="123"/>
      <c r="I8" s="123"/>
      <c r="J8" s="123">
        <v>16.75949</v>
      </c>
      <c r="K8" s="123"/>
      <c r="L8" s="123"/>
      <c r="M8" s="123"/>
      <c r="N8" s="123"/>
      <c r="O8" s="123"/>
      <c r="P8" s="123"/>
      <c r="Q8" s="123"/>
      <c r="R8" s="61"/>
      <c r="T8" s="76"/>
      <c r="U8" s="71"/>
      <c r="V8" s="71"/>
      <c r="W8" s="71"/>
    </row>
    <row r="9" spans="1:23">
      <c r="A9" s="62" t="s">
        <v>36</v>
      </c>
      <c r="B9" s="62">
        <v>0</v>
      </c>
      <c r="C9" s="62">
        <v>0</v>
      </c>
      <c r="D9" s="62">
        <v>0</v>
      </c>
      <c r="E9" s="62">
        <v>0</v>
      </c>
      <c r="F9" s="62">
        <v>0.27615699999999999</v>
      </c>
      <c r="G9" s="62">
        <v>0.82443599999999995</v>
      </c>
      <c r="H9" s="62">
        <v>1.4749490000000001</v>
      </c>
      <c r="I9" s="62">
        <v>3.7804410000000002</v>
      </c>
      <c r="J9" s="62">
        <v>8.4853719999999999</v>
      </c>
      <c r="K9" s="62">
        <v>14.412172999999999</v>
      </c>
      <c r="L9" s="62">
        <v>20.566230000000001</v>
      </c>
      <c r="M9" s="62">
        <v>28.072478</v>
      </c>
      <c r="N9" s="62">
        <v>30.395167000000001</v>
      </c>
      <c r="O9" s="62">
        <v>32.842534999999998</v>
      </c>
      <c r="P9" s="62">
        <v>35.653382999999998</v>
      </c>
      <c r="Q9" s="62">
        <v>38.414661000000002</v>
      </c>
      <c r="R9" s="62">
        <v>41.091290999999998</v>
      </c>
      <c r="T9" s="79" t="s">
        <v>52</v>
      </c>
      <c r="U9" s="74">
        <v>2.3976703333333331</v>
      </c>
      <c r="V9" s="74">
        <v>14.124214666666665</v>
      </c>
      <c r="W9" s="74">
        <v>83.478115000000003</v>
      </c>
    </row>
    <row r="10" spans="1:23" ht="15.75">
      <c r="A10" s="28" t="s">
        <v>5</v>
      </c>
      <c r="B10" s="123">
        <v>3.7804410000000002</v>
      </c>
      <c r="C10" s="123"/>
      <c r="D10" s="123"/>
      <c r="E10" s="123"/>
      <c r="F10" s="123"/>
      <c r="G10" s="123"/>
      <c r="H10" s="123"/>
      <c r="I10" s="123"/>
      <c r="J10" s="123">
        <v>34.634219999999999</v>
      </c>
      <c r="K10" s="123"/>
      <c r="L10" s="123"/>
      <c r="M10" s="123"/>
      <c r="N10" s="123"/>
      <c r="O10" s="123"/>
      <c r="P10" s="123"/>
      <c r="Q10" s="123"/>
      <c r="R10" s="62"/>
      <c r="T10" s="76"/>
      <c r="U10" s="71"/>
      <c r="V10" s="71"/>
      <c r="W10" s="71"/>
    </row>
    <row r="11" spans="1:23">
      <c r="A11" s="62" t="s">
        <v>37</v>
      </c>
      <c r="B11" s="62">
        <v>0</v>
      </c>
      <c r="C11" s="62">
        <v>0</v>
      </c>
      <c r="D11" s="62">
        <v>0</v>
      </c>
      <c r="E11" s="62">
        <v>0.37048500000000001</v>
      </c>
      <c r="F11" s="62">
        <v>1.2428729999999999</v>
      </c>
      <c r="G11" s="62">
        <v>1.847054</v>
      </c>
      <c r="H11" s="62">
        <v>2.4384440000000001</v>
      </c>
      <c r="I11" s="62">
        <v>4.034205</v>
      </c>
      <c r="J11" s="62">
        <v>6.5972929999999996</v>
      </c>
      <c r="K11" s="62">
        <v>9.3198749999999997</v>
      </c>
      <c r="L11" s="62">
        <v>11.988014</v>
      </c>
      <c r="M11" s="62">
        <v>16.089206999999998</v>
      </c>
      <c r="N11" s="62">
        <v>17.671002999999999</v>
      </c>
      <c r="O11" s="62">
        <v>19.500574</v>
      </c>
      <c r="P11" s="62">
        <v>21.792338000000001</v>
      </c>
      <c r="Q11" s="62">
        <v>24.224132999999998</v>
      </c>
      <c r="R11" s="62">
        <v>26.738678</v>
      </c>
      <c r="T11" s="80" t="s">
        <v>53</v>
      </c>
      <c r="U11" s="75">
        <v>3.2526109999999999</v>
      </c>
      <c r="V11" s="75">
        <v>17.399583</v>
      </c>
      <c r="W11" s="75">
        <v>79.347806000000006</v>
      </c>
    </row>
    <row r="12" spans="1:23" ht="15.75">
      <c r="A12" s="28" t="s">
        <v>5</v>
      </c>
      <c r="B12" s="123">
        <v>4.034205</v>
      </c>
      <c r="C12" s="123"/>
      <c r="D12" s="123"/>
      <c r="E12" s="123"/>
      <c r="F12" s="123"/>
      <c r="G12" s="123"/>
      <c r="H12" s="123"/>
      <c r="I12" s="123"/>
      <c r="J12" s="123">
        <v>20.189927999999998</v>
      </c>
      <c r="K12" s="123"/>
      <c r="L12" s="123"/>
      <c r="M12" s="123"/>
      <c r="N12" s="123"/>
      <c r="O12" s="123"/>
      <c r="P12" s="123"/>
      <c r="Q12" s="123"/>
      <c r="R12" s="62"/>
    </row>
    <row r="13" spans="1:23">
      <c r="A13" s="62" t="s">
        <v>38</v>
      </c>
      <c r="B13" s="62">
        <v>0</v>
      </c>
      <c r="C13" s="62">
        <v>0</v>
      </c>
      <c r="D13" s="62">
        <v>0.41045599999999999</v>
      </c>
      <c r="E13" s="62">
        <v>1.1732629999999999</v>
      </c>
      <c r="F13" s="62">
        <v>2.2304360000000001</v>
      </c>
      <c r="G13" s="62">
        <v>2.833968</v>
      </c>
      <c r="H13" s="62">
        <v>3.4219279999999999</v>
      </c>
      <c r="I13" s="62">
        <v>5.2425129999999998</v>
      </c>
      <c r="J13" s="62">
        <v>8.2233540000000005</v>
      </c>
      <c r="K13" s="62">
        <v>11.100273</v>
      </c>
      <c r="L13" s="62">
        <v>13.614143</v>
      </c>
      <c r="M13" s="62">
        <v>17.292308999999999</v>
      </c>
      <c r="N13" s="62">
        <v>18.669712000000001</v>
      </c>
      <c r="O13" s="62">
        <v>20.258044999999999</v>
      </c>
      <c r="P13" s="62">
        <v>22.258697000000002</v>
      </c>
      <c r="Q13" s="62">
        <v>24.406233</v>
      </c>
      <c r="R13" s="62">
        <v>26.653058999999999</v>
      </c>
    </row>
    <row r="14" spans="1:23" ht="15.75">
      <c r="A14" s="28" t="s">
        <v>5</v>
      </c>
      <c r="B14" s="123">
        <v>5.2425129999999998</v>
      </c>
      <c r="C14" s="123"/>
      <c r="D14" s="123"/>
      <c r="E14" s="123"/>
      <c r="F14" s="123"/>
      <c r="G14" s="123"/>
      <c r="H14" s="123"/>
      <c r="I14" s="123"/>
      <c r="J14" s="123">
        <v>19.163720000000001</v>
      </c>
      <c r="K14" s="123"/>
      <c r="L14" s="123"/>
      <c r="M14" s="123"/>
      <c r="N14" s="123"/>
      <c r="O14" s="123"/>
      <c r="P14" s="123"/>
      <c r="Q14" s="123"/>
      <c r="R14" s="62"/>
    </row>
    <row r="15" spans="1:23">
      <c r="A15" s="63" t="s">
        <v>39</v>
      </c>
      <c r="B15" s="63">
        <v>0</v>
      </c>
      <c r="C15" s="63">
        <v>0</v>
      </c>
      <c r="D15" s="63">
        <v>0</v>
      </c>
      <c r="E15" s="63">
        <v>0.31612200000000001</v>
      </c>
      <c r="F15" s="63">
        <v>0.91934000000000005</v>
      </c>
      <c r="G15" s="63">
        <v>1.364636</v>
      </c>
      <c r="H15" s="63">
        <v>1.867518</v>
      </c>
      <c r="I15" s="63">
        <v>3.43066</v>
      </c>
      <c r="J15" s="63">
        <v>5.6806010000000002</v>
      </c>
      <c r="K15" s="63">
        <v>7.8512589999999998</v>
      </c>
      <c r="L15" s="63">
        <v>9.8879750000000008</v>
      </c>
      <c r="M15" s="63">
        <v>12.763346</v>
      </c>
      <c r="N15" s="63">
        <v>13.814632</v>
      </c>
      <c r="O15" s="63">
        <v>15.040654999999999</v>
      </c>
      <c r="P15" s="63">
        <v>16.629058000000001</v>
      </c>
      <c r="Q15" s="63">
        <v>18.411154</v>
      </c>
      <c r="R15" s="63">
        <v>20.380472999999999</v>
      </c>
    </row>
    <row r="16" spans="1:23" ht="15.75">
      <c r="A16" s="28" t="s">
        <v>5</v>
      </c>
      <c r="B16" s="123">
        <v>3.43066</v>
      </c>
      <c r="C16" s="123"/>
      <c r="D16" s="123"/>
      <c r="E16" s="123"/>
      <c r="F16" s="123"/>
      <c r="G16" s="123"/>
      <c r="H16" s="123"/>
      <c r="I16" s="123"/>
      <c r="J16" s="123">
        <v>14.980494</v>
      </c>
      <c r="K16" s="123"/>
      <c r="L16" s="123"/>
      <c r="M16" s="123"/>
      <c r="N16" s="123"/>
      <c r="O16" s="123"/>
      <c r="P16" s="123"/>
      <c r="Q16" s="123"/>
      <c r="R16" s="63"/>
    </row>
    <row r="17" spans="1:18">
      <c r="A17" s="63" t="s">
        <v>40</v>
      </c>
      <c r="B17" s="63">
        <v>0</v>
      </c>
      <c r="C17" s="63">
        <v>0</v>
      </c>
      <c r="D17" s="63">
        <v>0</v>
      </c>
      <c r="E17" s="63">
        <v>0</v>
      </c>
      <c r="F17" s="63">
        <v>0.256301</v>
      </c>
      <c r="G17" s="63">
        <v>0.57290399999999997</v>
      </c>
      <c r="H17" s="63">
        <v>0.96144200000000002</v>
      </c>
      <c r="I17" s="63">
        <v>2.28477</v>
      </c>
      <c r="J17" s="63">
        <v>4.3294940000000004</v>
      </c>
      <c r="K17" s="63">
        <v>6.3773020000000002</v>
      </c>
      <c r="L17" s="63">
        <v>8.3131780000000006</v>
      </c>
      <c r="M17" s="63">
        <v>11.040539000000001</v>
      </c>
      <c r="N17" s="63">
        <v>12.001654</v>
      </c>
      <c r="O17" s="63">
        <v>13.087702999999999</v>
      </c>
      <c r="P17" s="63">
        <v>14.446263</v>
      </c>
      <c r="Q17" s="63">
        <v>15.923254</v>
      </c>
      <c r="R17" s="63">
        <v>17.521538</v>
      </c>
    </row>
    <row r="18" spans="1:18" ht="15.75">
      <c r="A18" s="28" t="s">
        <v>5</v>
      </c>
      <c r="B18" s="123">
        <v>2.28477</v>
      </c>
      <c r="C18" s="123"/>
      <c r="D18" s="123"/>
      <c r="E18" s="123"/>
      <c r="F18" s="123"/>
      <c r="G18" s="123"/>
      <c r="H18" s="123"/>
      <c r="I18" s="123"/>
      <c r="J18" s="123">
        <v>13.638484</v>
      </c>
      <c r="K18" s="123"/>
      <c r="L18" s="123"/>
      <c r="M18" s="123"/>
      <c r="N18" s="123"/>
      <c r="O18" s="123"/>
      <c r="P18" s="123"/>
      <c r="Q18" s="123"/>
      <c r="R18" s="63"/>
    </row>
    <row r="19" spans="1:18">
      <c r="A19" s="63" t="s">
        <v>41</v>
      </c>
      <c r="B19" s="63">
        <v>0</v>
      </c>
      <c r="C19" s="63">
        <v>0</v>
      </c>
      <c r="D19" s="63">
        <v>0</v>
      </c>
      <c r="E19" s="63">
        <v>0</v>
      </c>
      <c r="F19" s="63">
        <v>3.228E-3</v>
      </c>
      <c r="G19" s="63">
        <v>0.20139499999999999</v>
      </c>
      <c r="H19" s="63">
        <v>0.47319</v>
      </c>
      <c r="I19" s="63">
        <v>1.477581</v>
      </c>
      <c r="J19" s="63">
        <v>3.1595110000000002</v>
      </c>
      <c r="K19" s="63">
        <v>4.9679729999999998</v>
      </c>
      <c r="L19" s="63">
        <v>6.8651309999999999</v>
      </c>
      <c r="M19" s="63">
        <v>9.6197470000000003</v>
      </c>
      <c r="N19" s="63">
        <v>10.625805</v>
      </c>
      <c r="O19" s="63">
        <v>11.816321</v>
      </c>
      <c r="P19" s="63">
        <v>13.398676</v>
      </c>
      <c r="Q19" s="63">
        <v>15.231247</v>
      </c>
      <c r="R19" s="63">
        <v>17.318942</v>
      </c>
    </row>
    <row r="20" spans="1:18" ht="15.75">
      <c r="A20" s="28" t="s">
        <v>5</v>
      </c>
      <c r="B20" s="123">
        <v>1.477581</v>
      </c>
      <c r="C20" s="123"/>
      <c r="D20" s="123"/>
      <c r="E20" s="123"/>
      <c r="F20" s="123"/>
      <c r="G20" s="123"/>
      <c r="H20" s="123"/>
      <c r="I20" s="123"/>
      <c r="J20" s="123">
        <v>13.753665999999999</v>
      </c>
      <c r="K20" s="123"/>
      <c r="L20" s="123"/>
      <c r="M20" s="123"/>
      <c r="N20" s="123"/>
      <c r="O20" s="123"/>
      <c r="P20" s="123"/>
      <c r="Q20" s="123"/>
      <c r="R20" s="63"/>
    </row>
    <row r="21" spans="1:18">
      <c r="A21" s="64" t="s">
        <v>42</v>
      </c>
      <c r="B21" s="64">
        <v>0</v>
      </c>
      <c r="C21" s="64">
        <v>0</v>
      </c>
      <c r="D21" s="64">
        <v>0</v>
      </c>
      <c r="E21" s="64">
        <v>0</v>
      </c>
      <c r="F21" s="64">
        <v>0.187336</v>
      </c>
      <c r="G21" s="64">
        <v>0.545242</v>
      </c>
      <c r="H21" s="64">
        <v>1.035712</v>
      </c>
      <c r="I21" s="64">
        <v>2.9990549999999998</v>
      </c>
      <c r="J21" s="64">
        <v>6.1968649999999998</v>
      </c>
      <c r="K21" s="64">
        <v>9.209422</v>
      </c>
      <c r="L21" s="64">
        <v>11.798958000000001</v>
      </c>
      <c r="M21" s="64">
        <v>15.354240000000001</v>
      </c>
      <c r="N21" s="64">
        <v>16.611533999999999</v>
      </c>
      <c r="O21" s="64">
        <v>18.044478000000002</v>
      </c>
      <c r="P21" s="64">
        <v>19.853935</v>
      </c>
      <c r="Q21" s="64">
        <v>21.828685</v>
      </c>
      <c r="R21" s="64">
        <v>23.948591</v>
      </c>
    </row>
    <row r="22" spans="1:18" ht="15.75">
      <c r="A22" s="28" t="s">
        <v>5</v>
      </c>
      <c r="B22" s="123">
        <v>2.9990549999999998</v>
      </c>
      <c r="C22" s="123"/>
      <c r="D22" s="123"/>
      <c r="E22" s="123"/>
      <c r="F22" s="123"/>
      <c r="G22" s="123"/>
      <c r="H22" s="123"/>
      <c r="I22" s="123"/>
      <c r="J22" s="123">
        <v>18.829630000000002</v>
      </c>
      <c r="K22" s="123"/>
      <c r="L22" s="123"/>
      <c r="M22" s="123"/>
      <c r="N22" s="123"/>
      <c r="O22" s="123"/>
      <c r="P22" s="123"/>
      <c r="Q22" s="123"/>
      <c r="R22" s="64"/>
    </row>
    <row r="23" spans="1:18">
      <c r="A23" s="64" t="s">
        <v>43</v>
      </c>
      <c r="B23" s="64">
        <v>0</v>
      </c>
      <c r="C23" s="64">
        <v>0</v>
      </c>
      <c r="D23" s="64">
        <v>0</v>
      </c>
      <c r="E23" s="64">
        <v>0</v>
      </c>
      <c r="F23" s="64">
        <v>0.43369600000000003</v>
      </c>
      <c r="G23" s="64">
        <v>0.86223300000000003</v>
      </c>
      <c r="H23" s="64">
        <v>1.4066810000000001</v>
      </c>
      <c r="I23" s="64">
        <v>3.5080330000000002</v>
      </c>
      <c r="J23" s="64">
        <v>6.940836</v>
      </c>
      <c r="K23" s="64">
        <v>10.247731999999999</v>
      </c>
      <c r="L23" s="64">
        <v>12.925230000000001</v>
      </c>
      <c r="M23" s="64">
        <v>15.94078</v>
      </c>
      <c r="N23" s="64">
        <v>16.900055999999999</v>
      </c>
      <c r="O23" s="64">
        <v>17.959581</v>
      </c>
      <c r="P23" s="64">
        <v>19.267531999999999</v>
      </c>
      <c r="Q23" s="64">
        <v>20.677353</v>
      </c>
      <c r="R23" s="64">
        <v>22.188334999999999</v>
      </c>
    </row>
    <row r="24" spans="1:18" ht="15.75">
      <c r="A24" s="28" t="s">
        <v>5</v>
      </c>
      <c r="B24" s="123">
        <v>3.5080330000000002</v>
      </c>
      <c r="C24" s="123"/>
      <c r="D24" s="123"/>
      <c r="E24" s="123"/>
      <c r="F24" s="123"/>
      <c r="G24" s="123"/>
      <c r="H24" s="123"/>
      <c r="I24" s="123"/>
      <c r="J24" s="123">
        <v>17.169319999999999</v>
      </c>
      <c r="K24" s="123"/>
      <c r="L24" s="123"/>
      <c r="M24" s="123"/>
      <c r="N24" s="123"/>
      <c r="O24" s="123"/>
      <c r="P24" s="123"/>
      <c r="Q24" s="123"/>
      <c r="R24" s="64"/>
    </row>
    <row r="25" spans="1:18">
      <c r="A25" s="64" t="s">
        <v>44</v>
      </c>
      <c r="B25" s="64">
        <v>0</v>
      </c>
      <c r="C25" s="64">
        <v>0</v>
      </c>
      <c r="D25" s="64">
        <v>0</v>
      </c>
      <c r="E25" s="64">
        <v>8.7645000000000001E-2</v>
      </c>
      <c r="F25" s="64">
        <v>0.58930700000000003</v>
      </c>
      <c r="G25" s="64">
        <v>0.99925399999999998</v>
      </c>
      <c r="H25" s="64">
        <v>1.495625</v>
      </c>
      <c r="I25" s="64">
        <v>3.2507450000000002</v>
      </c>
      <c r="J25" s="64">
        <v>5.9214880000000001</v>
      </c>
      <c r="K25" s="64">
        <v>8.4145330000000005</v>
      </c>
      <c r="L25" s="64">
        <v>10.685147000000001</v>
      </c>
      <c r="M25" s="64">
        <v>13.797931</v>
      </c>
      <c r="N25" s="64">
        <v>14.881214</v>
      </c>
      <c r="O25" s="64">
        <v>16.119264000000001</v>
      </c>
      <c r="P25" s="64">
        <v>17.698530000000002</v>
      </c>
      <c r="Q25" s="64">
        <v>19.450544000000001</v>
      </c>
      <c r="R25" s="64">
        <v>21.369641000000001</v>
      </c>
    </row>
    <row r="26" spans="1:18" ht="15.75">
      <c r="A26" s="28" t="s">
        <v>5</v>
      </c>
      <c r="B26" s="123">
        <v>3.2507450000000002</v>
      </c>
      <c r="C26" s="123"/>
      <c r="D26" s="123"/>
      <c r="E26" s="123"/>
      <c r="F26" s="123"/>
      <c r="G26" s="123"/>
      <c r="H26" s="123"/>
      <c r="I26" s="123"/>
      <c r="J26" s="123">
        <v>16.199798999999999</v>
      </c>
      <c r="K26" s="123"/>
      <c r="L26" s="123"/>
      <c r="M26" s="123"/>
      <c r="N26" s="123"/>
      <c r="O26" s="123"/>
      <c r="P26" s="123"/>
      <c r="Q26" s="123"/>
      <c r="R26" s="64"/>
    </row>
    <row r="27" spans="1:18" s="81" customFormat="1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5"/>
    </row>
    <row r="28" spans="1:18">
      <c r="A28" s="81"/>
      <c r="B28" s="107" t="s">
        <v>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8"/>
    </row>
    <row r="29" spans="1:18">
      <c r="A29" s="85" t="s">
        <v>3</v>
      </c>
      <c r="B29" s="85">
        <v>88</v>
      </c>
      <c r="C29" s="85">
        <v>105</v>
      </c>
      <c r="D29" s="85">
        <v>125</v>
      </c>
      <c r="E29" s="85">
        <v>149</v>
      </c>
      <c r="F29" s="85">
        <v>177</v>
      </c>
      <c r="G29" s="85">
        <v>210</v>
      </c>
      <c r="H29" s="85">
        <v>250</v>
      </c>
      <c r="I29" s="85">
        <v>300</v>
      </c>
      <c r="J29" s="85">
        <v>350</v>
      </c>
      <c r="K29" s="85">
        <v>420</v>
      </c>
      <c r="L29" s="85">
        <v>500</v>
      </c>
      <c r="M29" s="85">
        <v>590</v>
      </c>
      <c r="N29" s="85">
        <v>710</v>
      </c>
      <c r="O29" s="85">
        <v>840</v>
      </c>
      <c r="P29" s="85">
        <v>1000</v>
      </c>
      <c r="Q29" s="85">
        <v>2000</v>
      </c>
    </row>
    <row r="30" spans="1:18">
      <c r="A30" s="65" t="s">
        <v>33</v>
      </c>
      <c r="B30" s="65">
        <v>30.744261000000002</v>
      </c>
      <c r="C30" s="65">
        <v>32.981043999999997</v>
      </c>
      <c r="D30" s="65">
        <v>35.272818000000001</v>
      </c>
      <c r="E30" s="65">
        <v>37.704410000000003</v>
      </c>
      <c r="F30" s="65">
        <v>40.279268999999999</v>
      </c>
      <c r="G30" s="65">
        <v>43.125838000000002</v>
      </c>
      <c r="H30" s="65">
        <v>46.456840999999997</v>
      </c>
      <c r="I30" s="65">
        <v>50.545124000000001</v>
      </c>
      <c r="J30" s="65">
        <v>54.563090000000003</v>
      </c>
      <c r="K30" s="65">
        <v>59.991689999999998</v>
      </c>
      <c r="L30" s="65">
        <v>65.764505</v>
      </c>
      <c r="M30" s="65">
        <v>71.570559000000003</v>
      </c>
      <c r="N30" s="65">
        <v>78.108594999999994</v>
      </c>
      <c r="O30" s="65">
        <v>83.750729000000007</v>
      </c>
      <c r="P30" s="65">
        <v>88.989864999999995</v>
      </c>
      <c r="Q30" s="65">
        <v>100</v>
      </c>
    </row>
    <row r="31" spans="1:18" ht="15.75">
      <c r="A31" s="28" t="s">
        <v>5</v>
      </c>
      <c r="B31" s="123">
        <v>73.286513999999997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18">
      <c r="A32" s="65" t="s">
        <v>34</v>
      </c>
      <c r="B32" s="65">
        <v>35.722025000000002</v>
      </c>
      <c r="C32" s="65">
        <v>38.332211999999998</v>
      </c>
      <c r="D32" s="65">
        <v>41.013007000000002</v>
      </c>
      <c r="E32" s="65">
        <v>43.888908000000001</v>
      </c>
      <c r="F32" s="65">
        <v>46.977403000000002</v>
      </c>
      <c r="G32" s="65">
        <v>50.414703000000003</v>
      </c>
      <c r="H32" s="65">
        <v>54.395310000000002</v>
      </c>
      <c r="I32" s="65">
        <v>59.121307999999999</v>
      </c>
      <c r="J32" s="65">
        <v>63.540697000000002</v>
      </c>
      <c r="K32" s="65">
        <v>69.141824999999997</v>
      </c>
      <c r="L32" s="65">
        <v>74.662131000000002</v>
      </c>
      <c r="M32" s="65">
        <v>79.803112999999996</v>
      </c>
      <c r="N32" s="65">
        <v>85.149227999999994</v>
      </c>
      <c r="O32" s="65">
        <v>89.411854000000005</v>
      </c>
      <c r="P32" s="65">
        <v>93.096316999999999</v>
      </c>
      <c r="Q32" s="65">
        <v>100</v>
      </c>
    </row>
    <row r="33" spans="1:17" ht="15.75">
      <c r="A33" s="28" t="s">
        <v>5</v>
      </c>
      <c r="B33" s="123">
        <v>69.029752000000002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>
      <c r="A34" s="65" t="s">
        <v>35</v>
      </c>
      <c r="B34" s="65">
        <v>28.491406999999999</v>
      </c>
      <c r="C34" s="65">
        <v>30.484228000000002</v>
      </c>
      <c r="D34" s="65">
        <v>32.596232000000001</v>
      </c>
      <c r="E34" s="65">
        <v>34.943564000000002</v>
      </c>
      <c r="F34" s="65">
        <v>37.574213</v>
      </c>
      <c r="G34" s="65">
        <v>40.652458000000003</v>
      </c>
      <c r="H34" s="65">
        <v>44.424442999999997</v>
      </c>
      <c r="I34" s="65">
        <v>49.187646000000001</v>
      </c>
      <c r="J34" s="65">
        <v>53.909838000000001</v>
      </c>
      <c r="K34" s="65">
        <v>60.246889000000003</v>
      </c>
      <c r="L34" s="65">
        <v>66.853031999999999</v>
      </c>
      <c r="M34" s="65">
        <v>73.301201000000006</v>
      </c>
      <c r="N34" s="65">
        <v>80.263887999999994</v>
      </c>
      <c r="O34" s="65">
        <v>85.952301000000006</v>
      </c>
      <c r="P34" s="65">
        <v>90.907005999999996</v>
      </c>
      <c r="Q34" s="65">
        <v>100</v>
      </c>
    </row>
    <row r="35" spans="1:17" ht="15.75">
      <c r="A35" s="28" t="s">
        <v>5</v>
      </c>
      <c r="B35" s="123">
        <v>74.965889000000004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</row>
    <row r="36" spans="1:17">
      <c r="A36" s="66" t="s">
        <v>36</v>
      </c>
      <c r="B36" s="66">
        <v>44.054290000000002</v>
      </c>
      <c r="C36" s="66">
        <v>47.127184999999997</v>
      </c>
      <c r="D36" s="66">
        <v>50.189146000000001</v>
      </c>
      <c r="E36" s="66">
        <v>53.304774999999999</v>
      </c>
      <c r="F36" s="66">
        <v>56.429138999999999</v>
      </c>
      <c r="G36" s="66">
        <v>59.672705999999998</v>
      </c>
      <c r="H36" s="66">
        <v>63.219335999999998</v>
      </c>
      <c r="I36" s="66">
        <v>67.271664000000001</v>
      </c>
      <c r="J36" s="66">
        <v>70.993193000000005</v>
      </c>
      <c r="K36" s="66">
        <v>75.680964000000003</v>
      </c>
      <c r="L36" s="66">
        <v>80.291979999999995</v>
      </c>
      <c r="M36" s="66">
        <v>84.568027999999998</v>
      </c>
      <c r="N36" s="66">
        <v>88.960361000000006</v>
      </c>
      <c r="O36" s="66">
        <v>92.377035000000006</v>
      </c>
      <c r="P36" s="66">
        <v>95.219094999999996</v>
      </c>
      <c r="Q36" s="66">
        <v>100</v>
      </c>
    </row>
    <row r="37" spans="1:17" ht="15.75">
      <c r="A37" s="28" t="s">
        <v>5</v>
      </c>
      <c r="B37" s="123">
        <v>61.585338999999998</v>
      </c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</row>
    <row r="38" spans="1:17">
      <c r="A38" s="66" t="s">
        <v>37</v>
      </c>
      <c r="B38" s="66">
        <v>29.695291999999998</v>
      </c>
      <c r="C38" s="66">
        <v>32.959828000000002</v>
      </c>
      <c r="D38" s="66">
        <v>36.430495999999998</v>
      </c>
      <c r="E38" s="66">
        <v>40.202489</v>
      </c>
      <c r="F38" s="66">
        <v>44.220537999999998</v>
      </c>
      <c r="G38" s="66">
        <v>48.582452000000004</v>
      </c>
      <c r="H38" s="66">
        <v>53.455585999999997</v>
      </c>
      <c r="I38" s="66">
        <v>58.999715999999999</v>
      </c>
      <c r="J38" s="66">
        <v>63.973157999999998</v>
      </c>
      <c r="K38" s="66">
        <v>70.023889999999994</v>
      </c>
      <c r="L38" s="66">
        <v>75.749868000000006</v>
      </c>
      <c r="M38" s="66">
        <v>80.899377999999999</v>
      </c>
      <c r="N38" s="66">
        <v>86.096977999999993</v>
      </c>
      <c r="O38" s="66">
        <v>90.147284999999997</v>
      </c>
      <c r="P38" s="66">
        <v>93.598399999999998</v>
      </c>
      <c r="Q38" s="66">
        <v>100</v>
      </c>
    </row>
    <row r="39" spans="1:17" ht="15.75">
      <c r="A39" s="28" t="s">
        <v>5</v>
      </c>
      <c r="B39" s="123">
        <v>75.775867000000005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</row>
    <row r="40" spans="1:17">
      <c r="A40" s="66" t="s">
        <v>38</v>
      </c>
      <c r="B40" s="66">
        <v>29.313392</v>
      </c>
      <c r="C40" s="66">
        <v>32.239418999999998</v>
      </c>
      <c r="D40" s="66">
        <v>35.287170000000003</v>
      </c>
      <c r="E40" s="66">
        <v>38.474276000000003</v>
      </c>
      <c r="F40" s="66">
        <v>41.700169000000002</v>
      </c>
      <c r="G40" s="66">
        <v>45.030365000000003</v>
      </c>
      <c r="H40" s="66">
        <v>48.630788000000003</v>
      </c>
      <c r="I40" s="66">
        <v>52.731442000000001</v>
      </c>
      <c r="J40" s="66">
        <v>56.558121</v>
      </c>
      <c r="K40" s="66">
        <v>61.580844999999997</v>
      </c>
      <c r="L40" s="66">
        <v>66.873558000000003</v>
      </c>
      <c r="M40" s="66">
        <v>72.230722999999998</v>
      </c>
      <c r="N40" s="66">
        <v>78.359894999999995</v>
      </c>
      <c r="O40" s="66">
        <v>83.760164000000003</v>
      </c>
      <c r="P40" s="66">
        <v>88.880842999999999</v>
      </c>
      <c r="Q40" s="66">
        <v>100</v>
      </c>
    </row>
    <row r="41" spans="1:17" ht="15.75">
      <c r="A41" s="28" t="s">
        <v>5</v>
      </c>
      <c r="B41" s="123">
        <v>75.593767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</row>
    <row r="42" spans="1:17">
      <c r="A42" s="67" t="s">
        <v>39</v>
      </c>
      <c r="B42" s="67">
        <v>22.872059</v>
      </c>
      <c r="C42" s="67">
        <v>25.842661</v>
      </c>
      <c r="D42" s="67">
        <v>29.230651999999999</v>
      </c>
      <c r="E42" s="67">
        <v>33.134636999999998</v>
      </c>
      <c r="F42" s="67">
        <v>37.480266999999998</v>
      </c>
      <c r="G42" s="67">
        <v>42.338732</v>
      </c>
      <c r="H42" s="67">
        <v>47.86542</v>
      </c>
      <c r="I42" s="67">
        <v>54.222748000000003</v>
      </c>
      <c r="J42" s="67">
        <v>59.968240999999999</v>
      </c>
      <c r="K42" s="67">
        <v>67.005000999999993</v>
      </c>
      <c r="L42" s="67">
        <v>73.700862999999998</v>
      </c>
      <c r="M42" s="67">
        <v>79.724947999999998</v>
      </c>
      <c r="N42" s="67">
        <v>85.743341000000001</v>
      </c>
      <c r="O42" s="67">
        <v>90.306961000000001</v>
      </c>
      <c r="P42" s="67">
        <v>94.017235999999997</v>
      </c>
      <c r="Q42" s="67">
        <v>100</v>
      </c>
    </row>
    <row r="43" spans="1:17" ht="15.75">
      <c r="A43" s="28" t="s">
        <v>5</v>
      </c>
      <c r="B43" s="123">
        <v>81.588846000000004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</row>
    <row r="44" spans="1:17">
      <c r="A44" s="67" t="s">
        <v>40</v>
      </c>
      <c r="B44" s="67">
        <v>19.524967</v>
      </c>
      <c r="C44" s="67">
        <v>21.923016000000001</v>
      </c>
      <c r="D44" s="67">
        <v>24.705151999999998</v>
      </c>
      <c r="E44" s="67">
        <v>27.999393000000001</v>
      </c>
      <c r="F44" s="67">
        <v>31.788170000000001</v>
      </c>
      <c r="G44" s="67">
        <v>36.169649999999997</v>
      </c>
      <c r="H44" s="67">
        <v>41.321057000000003</v>
      </c>
      <c r="I44" s="67">
        <v>47.443174999999997</v>
      </c>
      <c r="J44" s="67">
        <v>53.145124000000003</v>
      </c>
      <c r="K44" s="67">
        <v>60.347653000000001</v>
      </c>
      <c r="L44" s="67">
        <v>67.444293000000002</v>
      </c>
      <c r="M44" s="67">
        <v>74.070864999999998</v>
      </c>
      <c r="N44" s="67">
        <v>80.987230999999994</v>
      </c>
      <c r="O44" s="67">
        <v>86.511998000000006</v>
      </c>
      <c r="P44" s="67">
        <v>91.273516000000001</v>
      </c>
      <c r="Q44" s="67">
        <v>100</v>
      </c>
    </row>
    <row r="45" spans="1:17" ht="15.75">
      <c r="A45" s="28" t="s">
        <v>5</v>
      </c>
      <c r="B45" s="123">
        <v>84.076746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</row>
    <row r="46" spans="1:17">
      <c r="A46" s="67" t="s">
        <v>41</v>
      </c>
      <c r="B46" s="67">
        <v>20.032689000000001</v>
      </c>
      <c r="C46" s="67">
        <v>23.338706999999999</v>
      </c>
      <c r="D46" s="67">
        <v>27.157163000000001</v>
      </c>
      <c r="E46" s="67">
        <v>31.569354000000001</v>
      </c>
      <c r="F46" s="67">
        <v>36.448197999999998</v>
      </c>
      <c r="G46" s="67">
        <v>41.825662999999999</v>
      </c>
      <c r="H46" s="67">
        <v>47.822969000000001</v>
      </c>
      <c r="I46" s="67">
        <v>54.558681999999997</v>
      </c>
      <c r="J46" s="67">
        <v>60.501601000000001</v>
      </c>
      <c r="K46" s="67">
        <v>67.606720999999993</v>
      </c>
      <c r="L46" s="67">
        <v>74.209263000000007</v>
      </c>
      <c r="M46" s="67">
        <v>80.039816000000002</v>
      </c>
      <c r="N46" s="67">
        <v>85.797494</v>
      </c>
      <c r="O46" s="67">
        <v>90.160839999999993</v>
      </c>
      <c r="P46" s="67">
        <v>93.759146000000001</v>
      </c>
      <c r="Q46" s="67">
        <v>100</v>
      </c>
    </row>
    <row r="47" spans="1:17" ht="15.75">
      <c r="A47" s="28" t="s">
        <v>5</v>
      </c>
      <c r="B47" s="123">
        <v>84.768753000000004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</row>
    <row r="48" spans="1:17">
      <c r="A48" s="68" t="s">
        <v>42</v>
      </c>
      <c r="B48" s="68">
        <v>26.541316999999999</v>
      </c>
      <c r="C48" s="68">
        <v>29.504114000000001</v>
      </c>
      <c r="D48" s="68">
        <v>32.718798999999997</v>
      </c>
      <c r="E48" s="68">
        <v>36.224196999999997</v>
      </c>
      <c r="F48" s="68">
        <v>39.916232999999998</v>
      </c>
      <c r="G48" s="68">
        <v>43.850096000000001</v>
      </c>
      <c r="H48" s="68">
        <v>48.172432999999998</v>
      </c>
      <c r="I48" s="68">
        <v>53.067193000000003</v>
      </c>
      <c r="J48" s="68">
        <v>57.520783999999999</v>
      </c>
      <c r="K48" s="68">
        <v>63.139037000000002</v>
      </c>
      <c r="L48" s="68">
        <v>68.782055</v>
      </c>
      <c r="M48" s="68">
        <v>74.242761999999999</v>
      </c>
      <c r="N48" s="68">
        <v>80.243153000000007</v>
      </c>
      <c r="O48" s="68">
        <v>85.355799000000005</v>
      </c>
      <c r="P48" s="68">
        <v>90.082570000000004</v>
      </c>
      <c r="Q48" s="68">
        <v>100</v>
      </c>
    </row>
    <row r="49" spans="1:17" ht="15.75">
      <c r="A49" s="28" t="s">
        <v>5</v>
      </c>
      <c r="B49" s="123">
        <v>78.171314999999993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</row>
    <row r="50" spans="1:17">
      <c r="A50" s="68" t="s">
        <v>43</v>
      </c>
      <c r="B50" s="68">
        <v>24.052773999999999</v>
      </c>
      <c r="C50" s="68">
        <v>26.229800000000001</v>
      </c>
      <c r="D50" s="68">
        <v>28.677182999999999</v>
      </c>
      <c r="E50" s="68">
        <v>31.481449000000001</v>
      </c>
      <c r="F50" s="68">
        <v>34.620058</v>
      </c>
      <c r="G50" s="68">
        <v>38.190339000000002</v>
      </c>
      <c r="H50" s="68">
        <v>42.368841000000003</v>
      </c>
      <c r="I50" s="68">
        <v>47.366059</v>
      </c>
      <c r="J50" s="68">
        <v>52.085375999999997</v>
      </c>
      <c r="K50" s="68">
        <v>58.175238999999998</v>
      </c>
      <c r="L50" s="68">
        <v>64.366641000000001</v>
      </c>
      <c r="M50" s="68">
        <v>70.392178000000001</v>
      </c>
      <c r="N50" s="68">
        <v>77.051355000000001</v>
      </c>
      <c r="O50" s="68">
        <v>82.783270000000002</v>
      </c>
      <c r="P50" s="68">
        <v>88.169308999999998</v>
      </c>
      <c r="Q50" s="68">
        <v>100</v>
      </c>
    </row>
    <row r="51" spans="1:17" ht="15.75">
      <c r="A51" s="28" t="s">
        <v>5</v>
      </c>
      <c r="B51" s="123">
        <v>79.322647000000003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</row>
    <row r="52" spans="1:17">
      <c r="A52" s="68" t="s">
        <v>44</v>
      </c>
      <c r="B52" s="68">
        <v>23.77486</v>
      </c>
      <c r="C52" s="68">
        <v>26.607216999999999</v>
      </c>
      <c r="D52" s="68">
        <v>29.787313999999999</v>
      </c>
      <c r="E52" s="68">
        <v>33.385173999999999</v>
      </c>
      <c r="F52" s="68">
        <v>37.314663000000003</v>
      </c>
      <c r="G52" s="68">
        <v>41.634520000000002</v>
      </c>
      <c r="H52" s="68">
        <v>46.489413999999996</v>
      </c>
      <c r="I52" s="68">
        <v>52.047255</v>
      </c>
      <c r="J52" s="68">
        <v>57.091535999999998</v>
      </c>
      <c r="K52" s="68">
        <v>63.359986999999997</v>
      </c>
      <c r="L52" s="68">
        <v>69.491685000000004</v>
      </c>
      <c r="M52" s="68">
        <v>75.236566999999994</v>
      </c>
      <c r="N52" s="68">
        <v>81.324676999999994</v>
      </c>
      <c r="O52" s="68">
        <v>86.329797999999997</v>
      </c>
      <c r="P52" s="68">
        <v>90.825022000000004</v>
      </c>
      <c r="Q52" s="68">
        <v>100</v>
      </c>
    </row>
    <row r="53" spans="1:17" ht="15.75">
      <c r="A53" s="28" t="s">
        <v>5</v>
      </c>
      <c r="B53" s="123">
        <v>80.549455999999992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</row>
  </sheetData>
  <mergeCells count="39">
    <mergeCell ref="B8:I8"/>
    <mergeCell ref="B6:I6"/>
    <mergeCell ref="B4:I4"/>
    <mergeCell ref="J20:Q20"/>
    <mergeCell ref="J18:Q18"/>
    <mergeCell ref="B18:I18"/>
    <mergeCell ref="B16:I16"/>
    <mergeCell ref="B14:I14"/>
    <mergeCell ref="B12:I12"/>
    <mergeCell ref="B10:I10"/>
    <mergeCell ref="B26:I26"/>
    <mergeCell ref="B24:I24"/>
    <mergeCell ref="J22:Q22"/>
    <mergeCell ref="B1:I1"/>
    <mergeCell ref="J1:Q1"/>
    <mergeCell ref="J16:Q16"/>
    <mergeCell ref="J14:Q14"/>
    <mergeCell ref="J12:Q12"/>
    <mergeCell ref="J26:Q26"/>
    <mergeCell ref="J24:Q24"/>
    <mergeCell ref="J10:Q10"/>
    <mergeCell ref="J8:Q8"/>
    <mergeCell ref="J6:Q6"/>
    <mergeCell ref="J4:Q4"/>
    <mergeCell ref="B22:I22"/>
    <mergeCell ref="B20:I20"/>
    <mergeCell ref="B28:Q28"/>
    <mergeCell ref="B31:Q31"/>
    <mergeCell ref="B33:Q33"/>
    <mergeCell ref="B35:Q35"/>
    <mergeCell ref="B37:Q37"/>
    <mergeCell ref="B49:Q49"/>
    <mergeCell ref="B51:Q51"/>
    <mergeCell ref="B53:Q53"/>
    <mergeCell ref="B39:Q39"/>
    <mergeCell ref="B41:Q41"/>
    <mergeCell ref="B43:Q43"/>
    <mergeCell ref="B45:Q45"/>
    <mergeCell ref="B47:Q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AH15"/>
  <sheetViews>
    <sheetView workbookViewId="0">
      <selection activeCell="E24" sqref="E24"/>
    </sheetView>
  </sheetViews>
  <sheetFormatPr defaultRowHeight="15"/>
  <cols>
    <col min="1" max="1" width="19.42578125" bestFit="1" customWidth="1"/>
  </cols>
  <sheetData>
    <row r="3" spans="1:34">
      <c r="A3" s="82" t="s">
        <v>17</v>
      </c>
      <c r="B3" s="84">
        <v>40977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</row>
    <row r="4" spans="1:34">
      <c r="A4" s="82"/>
      <c r="B4" s="130" t="s">
        <v>0</v>
      </c>
      <c r="C4" s="131"/>
      <c r="D4" s="131"/>
      <c r="E4" s="131"/>
      <c r="F4" s="131"/>
      <c r="G4" s="131"/>
      <c r="H4" s="131"/>
      <c r="I4" s="132"/>
      <c r="J4" s="133" t="s">
        <v>1</v>
      </c>
      <c r="K4" s="134"/>
      <c r="L4" s="134"/>
      <c r="M4" s="134"/>
      <c r="N4" s="134"/>
      <c r="O4" s="134"/>
      <c r="P4" s="134"/>
      <c r="Q4" s="135"/>
      <c r="R4" s="86"/>
      <c r="S4" s="107" t="s">
        <v>2</v>
      </c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8"/>
    </row>
    <row r="5" spans="1:34">
      <c r="A5" s="85" t="s">
        <v>3</v>
      </c>
      <c r="B5" s="85">
        <v>0.05</v>
      </c>
      <c r="C5" s="85">
        <v>0.06</v>
      </c>
      <c r="D5" s="85">
        <v>0.12</v>
      </c>
      <c r="E5" s="85">
        <v>0.24</v>
      </c>
      <c r="F5" s="85">
        <v>0.49</v>
      </c>
      <c r="G5" s="85">
        <v>0.7</v>
      </c>
      <c r="H5" s="85">
        <v>0.98</v>
      </c>
      <c r="I5" s="85">
        <v>2</v>
      </c>
      <c r="J5" s="85">
        <v>3.9</v>
      </c>
      <c r="K5" s="85">
        <v>7.8</v>
      </c>
      <c r="L5" s="85">
        <v>15.6</v>
      </c>
      <c r="M5" s="85">
        <v>31</v>
      </c>
      <c r="N5" s="85">
        <v>37</v>
      </c>
      <c r="O5" s="85">
        <v>44</v>
      </c>
      <c r="P5" s="85">
        <v>53</v>
      </c>
      <c r="Q5" s="85">
        <v>63</v>
      </c>
      <c r="R5" s="85">
        <v>74</v>
      </c>
      <c r="S5" s="83">
        <v>88</v>
      </c>
      <c r="T5" s="83">
        <v>105</v>
      </c>
      <c r="U5" s="83">
        <v>125</v>
      </c>
      <c r="V5" s="83">
        <v>149</v>
      </c>
      <c r="W5" s="83">
        <v>177</v>
      </c>
      <c r="X5" s="83">
        <v>210</v>
      </c>
      <c r="Y5" s="83">
        <v>250</v>
      </c>
      <c r="Z5" s="83">
        <v>300</v>
      </c>
      <c r="AA5" s="83">
        <v>350</v>
      </c>
      <c r="AB5" s="83">
        <v>420</v>
      </c>
      <c r="AC5" s="83">
        <v>500</v>
      </c>
      <c r="AD5" s="83">
        <v>590</v>
      </c>
      <c r="AE5" s="83">
        <v>710</v>
      </c>
      <c r="AF5" s="83">
        <v>840</v>
      </c>
      <c r="AG5" s="83">
        <v>1000</v>
      </c>
      <c r="AH5" s="83">
        <v>2000</v>
      </c>
    </row>
    <row r="6" spans="1:34">
      <c r="A6" s="87" t="s">
        <v>54</v>
      </c>
      <c r="B6" s="87">
        <v>0.43303399999999997</v>
      </c>
      <c r="C6" s="87">
        <v>0.78621799999999997</v>
      </c>
      <c r="D6" s="87">
        <v>3.7892980000000001</v>
      </c>
      <c r="E6" s="87">
        <v>8.2475039999999993</v>
      </c>
      <c r="F6" s="87">
        <v>13.00727</v>
      </c>
      <c r="G6" s="87">
        <v>15.582756</v>
      </c>
      <c r="H6" s="87">
        <v>18.481866</v>
      </c>
      <c r="I6" s="87">
        <v>28.431201999999999</v>
      </c>
      <c r="J6" s="87">
        <v>42.087415999999997</v>
      </c>
      <c r="K6" s="87">
        <v>54.209829999999997</v>
      </c>
      <c r="L6" s="87">
        <v>64.118459999999999</v>
      </c>
      <c r="M6" s="87">
        <v>74.515547999999995</v>
      </c>
      <c r="N6" s="87">
        <v>77.362960000000001</v>
      </c>
      <c r="O6" s="87">
        <v>80.184794999999994</v>
      </c>
      <c r="P6" s="87">
        <v>83.206964999999997</v>
      </c>
      <c r="Q6" s="87">
        <v>85.945104000000001</v>
      </c>
      <c r="R6" s="87">
        <v>88.370328000000001</v>
      </c>
      <c r="S6" s="87">
        <v>90.776193000000006</v>
      </c>
      <c r="T6" s="87">
        <v>92.938225000000003</v>
      </c>
      <c r="U6" s="87">
        <v>94.733501000000004</v>
      </c>
      <c r="V6" s="87">
        <v>96.179254</v>
      </c>
      <c r="W6" s="87">
        <v>97.255525000000006</v>
      </c>
      <c r="X6" s="87">
        <v>98.030641000000003</v>
      </c>
      <c r="Y6" s="87">
        <v>98.582213999999993</v>
      </c>
      <c r="Z6" s="87">
        <v>98.976020000000005</v>
      </c>
      <c r="AA6" s="87">
        <v>99.216705000000005</v>
      </c>
      <c r="AB6" s="87">
        <v>99.442273999999998</v>
      </c>
      <c r="AC6" s="87">
        <v>99.628309000000002</v>
      </c>
      <c r="AD6" s="87">
        <v>99.785796000000005</v>
      </c>
      <c r="AE6" s="87">
        <v>99.929838000000004</v>
      </c>
      <c r="AF6" s="87">
        <v>100</v>
      </c>
      <c r="AG6" s="87">
        <v>100</v>
      </c>
      <c r="AH6" s="87">
        <v>100</v>
      </c>
    </row>
    <row r="7" spans="1:34">
      <c r="A7" s="88" t="s">
        <v>5</v>
      </c>
      <c r="B7" s="98">
        <v>28.431201999999999</v>
      </c>
      <c r="C7" s="98"/>
      <c r="D7" s="98"/>
      <c r="E7" s="98"/>
      <c r="F7" s="98"/>
      <c r="G7" s="98"/>
      <c r="H7" s="98"/>
      <c r="I7" s="98"/>
      <c r="J7" s="101">
        <v>57.513902000000002</v>
      </c>
      <c r="K7" s="101"/>
      <c r="L7" s="101"/>
      <c r="M7" s="101"/>
      <c r="N7" s="101"/>
      <c r="O7" s="101"/>
      <c r="P7" s="101"/>
      <c r="Q7" s="101"/>
      <c r="R7" s="119">
        <v>14.054895999999999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</row>
    <row r="8" spans="1:34">
      <c r="A8" s="87" t="s">
        <v>55</v>
      </c>
      <c r="B8" s="87">
        <v>0.42407699999999998</v>
      </c>
      <c r="C8" s="87">
        <v>0.76954199999999995</v>
      </c>
      <c r="D8" s="87">
        <v>3.6961080000000002</v>
      </c>
      <c r="E8" s="87">
        <v>8.0234749999999995</v>
      </c>
      <c r="F8" s="87">
        <v>12.715001000000001</v>
      </c>
      <c r="G8" s="87">
        <v>15.332879999999999</v>
      </c>
      <c r="H8" s="87">
        <v>18.341712999999999</v>
      </c>
      <c r="I8" s="87">
        <v>28.828018</v>
      </c>
      <c r="J8" s="87">
        <v>43.277701999999998</v>
      </c>
      <c r="K8" s="87">
        <v>56.289743000000001</v>
      </c>
      <c r="L8" s="87">
        <v>67.333597999999995</v>
      </c>
      <c r="M8" s="87">
        <v>78.560716999999997</v>
      </c>
      <c r="N8" s="87">
        <v>81.326694000000003</v>
      </c>
      <c r="O8" s="87">
        <v>83.879268999999994</v>
      </c>
      <c r="P8" s="87">
        <v>86.397210000000001</v>
      </c>
      <c r="Q8" s="87">
        <v>88.494017999999997</v>
      </c>
      <c r="R8" s="87">
        <v>90.221817000000001</v>
      </c>
      <c r="S8" s="87">
        <v>91.839742000000001</v>
      </c>
      <c r="T8" s="87">
        <v>93.238828999999996</v>
      </c>
      <c r="U8" s="87">
        <v>94.389117999999996</v>
      </c>
      <c r="V8" s="87">
        <v>95.336241999999999</v>
      </c>
      <c r="W8" s="87">
        <v>96.080901999999995</v>
      </c>
      <c r="X8" s="87">
        <v>96.664834999999997</v>
      </c>
      <c r="Y8" s="87">
        <v>97.130866999999995</v>
      </c>
      <c r="Z8" s="87">
        <v>97.515086999999994</v>
      </c>
      <c r="AA8" s="87">
        <v>97.787222999999997</v>
      </c>
      <c r="AB8" s="87">
        <v>98.079783000000006</v>
      </c>
      <c r="AC8" s="87">
        <v>98.355615999999998</v>
      </c>
      <c r="AD8" s="87">
        <v>98.626679999999993</v>
      </c>
      <c r="AE8" s="87">
        <v>98.938931999999994</v>
      </c>
      <c r="AF8" s="87">
        <v>99.216533999999996</v>
      </c>
      <c r="AG8" s="87">
        <v>99.477439000000004</v>
      </c>
      <c r="AH8" s="87">
        <v>100</v>
      </c>
    </row>
    <row r="9" spans="1:34">
      <c r="A9" s="88" t="s">
        <v>5</v>
      </c>
      <c r="B9" s="98">
        <v>28.828018</v>
      </c>
      <c r="C9" s="98"/>
      <c r="D9" s="98"/>
      <c r="E9" s="98"/>
      <c r="F9" s="98"/>
      <c r="G9" s="98"/>
      <c r="H9" s="98"/>
      <c r="I9" s="98"/>
      <c r="J9" s="101">
        <v>59.665999999999997</v>
      </c>
      <c r="K9" s="101"/>
      <c r="L9" s="101"/>
      <c r="M9" s="101"/>
      <c r="N9" s="101"/>
      <c r="O9" s="101"/>
      <c r="P9" s="101"/>
      <c r="Q9" s="101"/>
      <c r="R9" s="119">
        <v>11.505982000000003</v>
      </c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</row>
    <row r="10" spans="1:34">
      <c r="A10" s="87" t="s">
        <v>56</v>
      </c>
      <c r="B10" s="87">
        <v>0.29081400000000002</v>
      </c>
      <c r="C10" s="87">
        <v>0.69349799999999995</v>
      </c>
      <c r="D10" s="87">
        <v>4.3237550000000002</v>
      </c>
      <c r="E10" s="87">
        <v>9.7555750000000003</v>
      </c>
      <c r="F10" s="87">
        <v>15.544256000000001</v>
      </c>
      <c r="G10" s="87">
        <v>18.648728999999999</v>
      </c>
      <c r="H10" s="87">
        <v>22.117177000000002</v>
      </c>
      <c r="I10" s="87">
        <v>33.815373999999998</v>
      </c>
      <c r="J10" s="87">
        <v>49.613138999999997</v>
      </c>
      <c r="K10" s="87">
        <v>63.579732999999997</v>
      </c>
      <c r="L10" s="87">
        <v>74.774246000000005</v>
      </c>
      <c r="M10" s="87">
        <v>85.763259000000005</v>
      </c>
      <c r="N10" s="87">
        <v>88.501290999999995</v>
      </c>
      <c r="O10" s="87">
        <v>91.021192999999997</v>
      </c>
      <c r="P10" s="87">
        <v>93.455535999999995</v>
      </c>
      <c r="Q10" s="87">
        <v>95.384215999999995</v>
      </c>
      <c r="R10" s="87">
        <v>96.846558000000002</v>
      </c>
      <c r="S10" s="87">
        <v>98.051502999999997</v>
      </c>
      <c r="T10" s="87">
        <v>98.910791000000003</v>
      </c>
      <c r="U10" s="87">
        <v>99.453366000000003</v>
      </c>
      <c r="V10" s="87">
        <v>99.768664999999999</v>
      </c>
      <c r="W10" s="87">
        <v>99.929182999999995</v>
      </c>
      <c r="X10" s="87">
        <v>100</v>
      </c>
      <c r="Y10" s="87">
        <v>100</v>
      </c>
      <c r="Z10" s="87">
        <v>100</v>
      </c>
      <c r="AA10" s="87">
        <v>100</v>
      </c>
      <c r="AB10" s="87">
        <v>100</v>
      </c>
      <c r="AC10" s="87">
        <v>100</v>
      </c>
      <c r="AD10" s="87">
        <v>100</v>
      </c>
      <c r="AE10" s="87">
        <v>100</v>
      </c>
      <c r="AF10" s="87">
        <v>100</v>
      </c>
      <c r="AG10" s="87">
        <v>100</v>
      </c>
      <c r="AH10" s="87">
        <v>100</v>
      </c>
    </row>
    <row r="11" spans="1:34">
      <c r="A11" s="88" t="s">
        <v>5</v>
      </c>
      <c r="B11" s="131">
        <v>33.815373999999998</v>
      </c>
      <c r="C11" s="131"/>
      <c r="D11" s="131"/>
      <c r="E11" s="131"/>
      <c r="F11" s="131"/>
      <c r="G11" s="131"/>
      <c r="H11" s="131"/>
      <c r="I11" s="131"/>
      <c r="J11" s="134">
        <v>61.568841999999997</v>
      </c>
      <c r="K11" s="134"/>
      <c r="L11" s="134"/>
      <c r="M11" s="134"/>
      <c r="N11" s="134"/>
      <c r="O11" s="134"/>
      <c r="P11" s="134"/>
      <c r="Q11" s="134"/>
      <c r="R11" s="107">
        <v>4.615784000000005</v>
      </c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</row>
    <row r="13" spans="1:34">
      <c r="A13" s="82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</row>
    <row r="14" spans="1:34">
      <c r="A14" s="85"/>
      <c r="B14" s="81"/>
      <c r="C14" s="81"/>
      <c r="D14" s="81"/>
      <c r="E14" s="81"/>
      <c r="F14" s="81"/>
      <c r="G14" s="92" t="s">
        <v>11</v>
      </c>
      <c r="H14" s="93" t="s">
        <v>12</v>
      </c>
      <c r="I14" s="94" t="s">
        <v>13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</row>
    <row r="15" spans="1:34">
      <c r="A15" s="82"/>
      <c r="B15" s="81"/>
      <c r="C15" s="81"/>
      <c r="D15" s="81"/>
      <c r="E15" s="81"/>
      <c r="F15" s="81" t="s">
        <v>57</v>
      </c>
      <c r="G15" s="91">
        <v>30.358197999999998</v>
      </c>
      <c r="H15" s="90">
        <v>59.58291466666666</v>
      </c>
      <c r="I15" s="89">
        <v>10.058887333333336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</row>
  </sheetData>
  <mergeCells count="12">
    <mergeCell ref="B4:I4"/>
    <mergeCell ref="J4:Q4"/>
    <mergeCell ref="S4:AH4"/>
    <mergeCell ref="R11:AH11"/>
    <mergeCell ref="J11:Q11"/>
    <mergeCell ref="B11:I11"/>
    <mergeCell ref="R9:AH9"/>
    <mergeCell ref="J9:Q9"/>
    <mergeCell ref="B9:I9"/>
    <mergeCell ref="R7:AH7"/>
    <mergeCell ref="J7:Q7"/>
    <mergeCell ref="B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Omokoroa</vt:lpstr>
      <vt:lpstr>Te Puna</vt:lpstr>
      <vt:lpstr>Pahoia Peninsula</vt:lpstr>
      <vt:lpstr>Tauriko</vt:lpstr>
      <vt:lpstr>Rangataua Bay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2012-12-15T01:49:09Z</dcterms:created>
  <dcterms:modified xsi:type="dcterms:W3CDTF">2012-12-17T08:08:40Z</dcterms:modified>
</cp:coreProperties>
</file>